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yuchulk_qti_qualcomm_com/Documents/Documents/Work/Zero Power Device/3GPP meetings/RAN1/112bis-e/"/>
    </mc:Choice>
  </mc:AlternateContent>
  <xr:revisionPtr revIDLastSave="0" documentId="8_{BF134075-3FEA-4070-B0F1-EE418CCD9CC5}" xr6:coauthVersionLast="47" xr6:coauthVersionMax="47" xr10:uidLastSave="{00000000-0000-0000-0000-000000000000}"/>
  <bookViews>
    <workbookView xWindow="-108" yWindow="-108" windowWidth="30936" windowHeight="16896" tabRatio="804" firstSheet="3" activeTab="5" xr2:uid="{00000000-000D-0000-FFFF-FFFF00000000}"/>
  </bookViews>
  <sheets>
    <sheet name="General Notes" sheetId="7" r:id="rId1"/>
    <sheet name="Common Assumptions" sheetId="11" r:id="rId2"/>
    <sheet name="Ref NR Channel(Normal UE)" sheetId="18" r:id="rId3"/>
    <sheet name="LP-WUS(Normal UE)" sheetId="19" r:id="rId4"/>
    <sheet name="Ref NR Channel(RedCap UE) " sheetId="20" r:id="rId5"/>
    <sheet name="LP-WUS(Redcap UE) " sheetId="21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0" l="1"/>
  <c r="E17" i="20"/>
  <c r="E46" i="20"/>
  <c r="E47" i="20" s="1"/>
  <c r="E51" i="20" s="1"/>
  <c r="E39" i="20"/>
  <c r="E36" i="20"/>
  <c r="E35" i="20" s="1"/>
  <c r="E26" i="20"/>
  <c r="E23" i="20"/>
  <c r="E22" i="20" s="1"/>
  <c r="E20" i="20"/>
  <c r="D46" i="20"/>
  <c r="D47" i="20" s="1"/>
  <c r="D51" i="20" s="1"/>
  <c r="D39" i="20"/>
  <c r="D36" i="20"/>
  <c r="D35" i="20" s="1"/>
  <c r="C35" i="20"/>
  <c r="C26" i="20"/>
  <c r="D26" i="20"/>
  <c r="D23" i="20"/>
  <c r="D22" i="20" s="1"/>
  <c r="D20" i="20"/>
  <c r="D17" i="20"/>
  <c r="D19" i="20" s="1"/>
  <c r="D21" i="20" s="1"/>
  <c r="D30" i="20" s="1"/>
  <c r="C46" i="20"/>
  <c r="C47" i="20" s="1"/>
  <c r="C51" i="20" s="1"/>
  <c r="C40" i="20"/>
  <c r="C39" i="20" s="1"/>
  <c r="C36" i="20"/>
  <c r="C23" i="20"/>
  <c r="C22" i="20" s="1"/>
  <c r="C20" i="20"/>
  <c r="C17" i="20"/>
  <c r="C19" i="20" s="1"/>
  <c r="C21" i="20" s="1"/>
  <c r="I39" i="21"/>
  <c r="I68" i="21"/>
  <c r="I62" i="21"/>
  <c r="I61" i="21" s="1"/>
  <c r="I58" i="21"/>
  <c r="I57" i="21" s="1"/>
  <c r="I49" i="21"/>
  <c r="I48" i="21" s="1"/>
  <c r="I45" i="21"/>
  <c r="I44" i="21"/>
  <c r="I42" i="21"/>
  <c r="I41" i="21"/>
  <c r="I43" i="21" s="1"/>
  <c r="I20" i="21"/>
  <c r="E39" i="21"/>
  <c r="E41" i="21" s="1"/>
  <c r="E43" i="21" s="1"/>
  <c r="E68" i="21"/>
  <c r="E69" i="21" s="1"/>
  <c r="E73" i="21" s="1"/>
  <c r="E62" i="21"/>
  <c r="E61" i="21" s="1"/>
  <c r="E58" i="21"/>
  <c r="E57" i="21" s="1"/>
  <c r="E49" i="21"/>
  <c r="E48" i="21" s="1"/>
  <c r="E45" i="21"/>
  <c r="E44" i="21"/>
  <c r="E42" i="21"/>
  <c r="E20" i="21"/>
  <c r="B46" i="20"/>
  <c r="B47" i="20" s="1"/>
  <c r="B51" i="20" s="1"/>
  <c r="B39" i="20"/>
  <c r="B36" i="20"/>
  <c r="B35" i="20" s="1"/>
  <c r="B26" i="20"/>
  <c r="B23" i="20"/>
  <c r="B22" i="20" s="1"/>
  <c r="B20" i="20"/>
  <c r="B17" i="20"/>
  <c r="B19" i="20" s="1"/>
  <c r="B21" i="20" s="1"/>
  <c r="H68" i="21"/>
  <c r="H62" i="21"/>
  <c r="H61" i="21" s="1"/>
  <c r="H58" i="21"/>
  <c r="H57" i="21" s="1"/>
  <c r="H49" i="21"/>
  <c r="H48" i="21" s="1"/>
  <c r="H45" i="21"/>
  <c r="H44" i="21" s="1"/>
  <c r="H42" i="21"/>
  <c r="H39" i="21"/>
  <c r="H41" i="21" s="1"/>
  <c r="H43" i="21" s="1"/>
  <c r="H20" i="21"/>
  <c r="I69" i="21" l="1"/>
  <c r="I73" i="21" s="1"/>
  <c r="I74" i="21" s="1"/>
  <c r="H69" i="21"/>
  <c r="H73" i="21" s="1"/>
  <c r="E21" i="20"/>
  <c r="E52" i="20" s="1"/>
  <c r="D53" i="20"/>
  <c r="D59" i="20" s="1"/>
  <c r="D61" i="20" s="1"/>
  <c r="C30" i="20"/>
  <c r="C53" i="20" s="1"/>
  <c r="C59" i="20" s="1"/>
  <c r="C61" i="20" s="1"/>
  <c r="D52" i="20"/>
  <c r="C52" i="20"/>
  <c r="I52" i="21"/>
  <c r="I75" i="21" s="1"/>
  <c r="I81" i="21" s="1"/>
  <c r="I83" i="21" s="1"/>
  <c r="E74" i="21"/>
  <c r="E52" i="21"/>
  <c r="E75" i="21" s="1"/>
  <c r="E81" i="21" s="1"/>
  <c r="E83" i="21" s="1"/>
  <c r="B52" i="20"/>
  <c r="B30" i="20"/>
  <c r="B53" i="20" s="1"/>
  <c r="H74" i="21"/>
  <c r="H52" i="21"/>
  <c r="H75" i="21" s="1"/>
  <c r="H81" i="21" s="1"/>
  <c r="H83" i="21" s="1"/>
  <c r="E30" i="20" l="1"/>
  <c r="E53" i="20" s="1"/>
  <c r="E59" i="20" s="1"/>
  <c r="E61" i="20" s="1"/>
  <c r="B59" i="20"/>
  <c r="B61" i="20" s="1"/>
  <c r="D49" i="21" l="1"/>
  <c r="D68" i="21" l="1"/>
  <c r="D62" i="21"/>
  <c r="D61" i="21" s="1"/>
  <c r="D58" i="21"/>
  <c r="D57" i="21" s="1"/>
  <c r="D48" i="21"/>
  <c r="D45" i="21"/>
  <c r="D44" i="21" s="1"/>
  <c r="D42" i="21"/>
  <c r="D39" i="21"/>
  <c r="D41" i="21" s="1"/>
  <c r="D43" i="21" s="1"/>
  <c r="D20" i="21"/>
  <c r="D69" i="21" l="1"/>
  <c r="D73" i="21" s="1"/>
  <c r="D74" i="21" s="1"/>
  <c r="D52" i="21"/>
  <c r="D75" i="21" l="1"/>
  <c r="D81" i="21" s="1"/>
  <c r="D83" i="21" s="1"/>
  <c r="G62" i="21" l="1"/>
  <c r="F62" i="21"/>
  <c r="C62" i="21"/>
  <c r="B62" i="21"/>
  <c r="G58" i="21"/>
  <c r="F58" i="21"/>
  <c r="C58" i="21"/>
  <c r="B58" i="21"/>
  <c r="G68" i="21" l="1"/>
  <c r="F68" i="21"/>
  <c r="C68" i="21"/>
  <c r="B68" i="21"/>
  <c r="G61" i="21"/>
  <c r="F61" i="21"/>
  <c r="C61" i="21"/>
  <c r="B61" i="21"/>
  <c r="G57" i="21"/>
  <c r="F57" i="21"/>
  <c r="C57" i="21"/>
  <c r="B57" i="21"/>
  <c r="G49" i="21"/>
  <c r="G48" i="21" s="1"/>
  <c r="F49" i="21"/>
  <c r="F48" i="21" s="1"/>
  <c r="C49" i="21"/>
  <c r="C48" i="21" s="1"/>
  <c r="B49" i="21"/>
  <c r="B48" i="21" s="1"/>
  <c r="G45" i="21"/>
  <c r="G44" i="21" s="1"/>
  <c r="F45" i="21"/>
  <c r="F44" i="21" s="1"/>
  <c r="C45" i="21"/>
  <c r="C44" i="21" s="1"/>
  <c r="B45" i="21"/>
  <c r="B44" i="21" s="1"/>
  <c r="G42" i="21"/>
  <c r="F42" i="21"/>
  <c r="C42" i="21"/>
  <c r="B42" i="21"/>
  <c r="G39" i="21"/>
  <c r="G41" i="21" s="1"/>
  <c r="F39" i="21"/>
  <c r="F41" i="21" s="1"/>
  <c r="C39" i="21"/>
  <c r="C41" i="21" s="1"/>
  <c r="B39" i="21"/>
  <c r="B41" i="21" s="1"/>
  <c r="G20" i="21"/>
  <c r="F20" i="21"/>
  <c r="C20" i="21"/>
  <c r="B20" i="21"/>
  <c r="C43" i="21" l="1"/>
  <c r="F43" i="21"/>
  <c r="G43" i="21"/>
  <c r="G52" i="21" s="1"/>
  <c r="G75" i="21" s="1"/>
  <c r="G81" i="21" s="1"/>
  <c r="G83" i="21" s="1"/>
  <c r="F69" i="21"/>
  <c r="F73" i="21" s="1"/>
  <c r="B69" i="21"/>
  <c r="B73" i="21" s="1"/>
  <c r="B43" i="21"/>
  <c r="B52" i="21" s="1"/>
  <c r="B75" i="21" s="1"/>
  <c r="B81" i="21" s="1"/>
  <c r="B83" i="21" s="1"/>
  <c r="G69" i="21"/>
  <c r="G73" i="21" s="1"/>
  <c r="G74" i="21" s="1"/>
  <c r="C69" i="21"/>
  <c r="C73" i="21" s="1"/>
  <c r="B74" i="21" l="1"/>
  <c r="C74" i="21"/>
  <c r="F74" i="21"/>
  <c r="F52" i="21"/>
  <c r="F75" i="21" s="1"/>
  <c r="F81" i="21" s="1"/>
  <c r="F83" i="21" s="1"/>
  <c r="C52" i="21"/>
  <c r="C75" i="21" s="1"/>
  <c r="C81" i="21" s="1"/>
  <c r="C83" i="21" s="1"/>
  <c r="G46" i="18" l="1"/>
  <c r="F46" i="18"/>
  <c r="F47" i="18" s="1"/>
  <c r="F51" i="18" s="1"/>
  <c r="E46" i="18"/>
  <c r="E47" i="18" s="1"/>
  <c r="E51" i="18" s="1"/>
  <c r="D46" i="18"/>
  <c r="D47" i="18" s="1"/>
  <c r="D51" i="18" s="1"/>
  <c r="C46" i="18"/>
  <c r="B46" i="18"/>
  <c r="G40" i="18"/>
  <c r="F40" i="18"/>
  <c r="E40" i="18"/>
  <c r="E39" i="18" s="1"/>
  <c r="D40" i="18"/>
  <c r="D39" i="18" s="1"/>
  <c r="C40" i="18"/>
  <c r="C39" i="18" s="1"/>
  <c r="B40" i="18"/>
  <c r="B39" i="18" s="1"/>
  <c r="G39" i="18"/>
  <c r="F39" i="18"/>
  <c r="G36" i="18"/>
  <c r="G35" i="18" s="1"/>
  <c r="F36" i="18"/>
  <c r="F35" i="18" s="1"/>
  <c r="E36" i="18"/>
  <c r="E35" i="18" s="1"/>
  <c r="D36" i="18"/>
  <c r="D35" i="18" s="1"/>
  <c r="C36" i="18"/>
  <c r="B36" i="18"/>
  <c r="B35" i="18" s="1"/>
  <c r="C35" i="18"/>
  <c r="G27" i="18"/>
  <c r="F27" i="18"/>
  <c r="E27" i="18"/>
  <c r="D27" i="18"/>
  <c r="C27" i="18"/>
  <c r="B27" i="18"/>
  <c r="B26" i="18" s="1"/>
  <c r="C26" i="18"/>
  <c r="D24" i="18"/>
  <c r="G23" i="18"/>
  <c r="G22" i="18" s="1"/>
  <c r="G30" i="18" s="1"/>
  <c r="F23" i="18"/>
  <c r="F22" i="18" s="1"/>
  <c r="E23" i="18"/>
  <c r="E22" i="18" s="1"/>
  <c r="D23" i="18"/>
  <c r="C23" i="18"/>
  <c r="C22" i="18" s="1"/>
  <c r="B23" i="18"/>
  <c r="B22" i="18" s="1"/>
  <c r="B21" i="18"/>
  <c r="G20" i="18"/>
  <c r="G47" i="18" s="1"/>
  <c r="G51" i="18" s="1"/>
  <c r="G52" i="18" s="1"/>
  <c r="F20" i="18"/>
  <c r="E20" i="18"/>
  <c r="D20" i="18"/>
  <c r="C20" i="18"/>
  <c r="B20" i="18"/>
  <c r="F19" i="18"/>
  <c r="E19" i="18"/>
  <c r="E21" i="18" s="1"/>
  <c r="C19" i="18"/>
  <c r="C21" i="18" s="1"/>
  <c r="B19" i="18"/>
  <c r="G18" i="18"/>
  <c r="D18" i="18"/>
  <c r="F17" i="18"/>
  <c r="E17" i="18"/>
  <c r="C17" i="18"/>
  <c r="B17" i="18"/>
  <c r="F21" i="18" l="1"/>
  <c r="D22" i="18"/>
  <c r="D30" i="18" s="1"/>
  <c r="B47" i="18"/>
  <c r="B51" i="18" s="1"/>
  <c r="C47" i="18"/>
  <c r="C51" i="18" s="1"/>
  <c r="G53" i="18"/>
  <c r="G59" i="18" s="1"/>
  <c r="G61" i="18" s="1"/>
  <c r="D53" i="18"/>
  <c r="D59" i="18" s="1"/>
  <c r="D61" i="18" s="1"/>
  <c r="D52" i="18"/>
  <c r="E52" i="18"/>
  <c r="E30" i="18"/>
  <c r="E53" i="18" s="1"/>
  <c r="E59" i="18" s="1"/>
  <c r="E61" i="18" s="1"/>
  <c r="B30" i="18"/>
  <c r="B53" i="18" s="1"/>
  <c r="B59" i="18" s="1"/>
  <c r="B61" i="18" s="1"/>
  <c r="F52" i="18"/>
  <c r="F30" i="18"/>
  <c r="F53" i="18" s="1"/>
  <c r="F59" i="18" s="1"/>
  <c r="F61" i="18" s="1"/>
  <c r="C30" i="18"/>
  <c r="C53" i="18" s="1"/>
  <c r="C59" i="18" s="1"/>
  <c r="C61" i="18" s="1"/>
  <c r="C52" i="18"/>
  <c r="B52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200-000001000000}">
      <text>
        <r>
          <rPr>
            <b/>
            <sz val="9"/>
            <rFont val="宋体"/>
          </rPr>
          <t>Administrator:</t>
        </r>
        <r>
          <rPr>
            <sz val="9"/>
            <rFont val="宋体"/>
          </rPr>
          <t xml:space="preserve">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b/>
            <sz val="9"/>
            <rFont val="宋体"/>
          </rPr>
          <t>Administrator:</t>
        </r>
        <r>
          <rPr>
            <sz val="9"/>
            <rFont val="宋体"/>
          </rPr>
          <t xml:space="preserve">
Red lines is suggested to be provided at least.</t>
        </r>
      </text>
    </comment>
    <comment ref="A41" authorId="1" shapeId="0" xr:uid="{00000000-0006-0000-0300-000002000000}">
      <text>
        <r>
          <rPr>
            <b/>
            <sz val="9"/>
            <rFont val="宋体"/>
          </rPr>
          <t>11048224:</t>
        </r>
        <r>
          <rPr>
            <sz val="9"/>
            <rFont val="宋体"/>
          </rPr>
          <t xml:space="preserve">
For Power boosting, additional dB will be added.
</t>
        </r>
      </text>
    </comment>
    <comment ref="A76" authorId="1" shapeId="0" xr:uid="{00000000-0006-0000-0300-000003000000}">
      <text>
        <r>
          <rPr>
            <b/>
            <sz val="9"/>
            <rFont val="宋体"/>
          </rPr>
          <t>11048224:</t>
        </r>
        <r>
          <rPr>
            <sz val="9"/>
            <rFont val="宋体"/>
          </rPr>
          <t xml:space="preserve">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400-000001000000}">
      <text>
        <r>
          <rPr>
            <b/>
            <sz val="9"/>
            <rFont val="宋体"/>
          </rPr>
          <t>Administrator:</t>
        </r>
        <r>
          <rPr>
            <sz val="9"/>
            <rFont val="宋体"/>
          </rPr>
          <t xml:space="preserve">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b/>
            <sz val="9"/>
            <rFont val="宋体"/>
          </rPr>
          <t>Administrator:</t>
        </r>
        <r>
          <rPr>
            <sz val="9"/>
            <rFont val="宋体"/>
          </rPr>
          <t xml:space="preserve">
Red lines is suggested to be provided at least.</t>
        </r>
      </text>
    </comment>
    <comment ref="A41" authorId="1" shapeId="0" xr:uid="{00000000-0006-0000-0500-000002000000}">
      <text>
        <r>
          <rPr>
            <b/>
            <sz val="9"/>
            <rFont val="宋体"/>
          </rPr>
          <t>11048224:</t>
        </r>
        <r>
          <rPr>
            <sz val="9"/>
            <rFont val="宋体"/>
          </rPr>
          <t xml:space="preserve">
For Power boosting, additional dB will be added.
</t>
        </r>
      </text>
    </comment>
    <comment ref="A76" authorId="1" shapeId="0" xr:uid="{00000000-0006-0000-0500-000003000000}">
      <text>
        <r>
          <rPr>
            <b/>
            <sz val="9"/>
            <rFont val="宋体"/>
          </rPr>
          <t>11048224:</t>
        </r>
        <r>
          <rPr>
            <sz val="9"/>
            <rFont val="宋体"/>
          </rPr>
          <t xml:space="preserve">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<sst xmlns="http://schemas.openxmlformats.org/spreadsheetml/2006/main" count="633" uniqueCount="263">
  <si>
    <t>General notes</t>
  </si>
  <si>
    <t xml:space="preserve">1. This template is revised from the link budget template in TR 38.830, which is used for coverage evaluation for NR channels in Rel-17 CovEnh SI.
</t>
  </si>
  <si>
    <t>Contact</t>
  </si>
  <si>
    <t>Name</t>
  </si>
  <si>
    <t>email</t>
  </si>
  <si>
    <t>company</t>
  </si>
  <si>
    <t>Notes :Some evaluation assumptions used in Rel-17 CovEnh SI (TR 38.830) are provided in this sheet.</t>
  </si>
  <si>
    <t>Table A.1-1: General parameters for FR1</t>
  </si>
  <si>
    <t>Table A.1-2: Channel-specific parameters for PUSCH for FR1</t>
  </si>
  <si>
    <t>Table A.1-7: Channel-specific parameters for PDCCH for FR1</t>
  </si>
  <si>
    <t>Parameter</t>
  </si>
  <si>
    <t>Value</t>
  </si>
  <si>
    <t>Scenario and frequency</t>
  </si>
  <si>
    <t xml:space="preserve">Urban: 4GHz (TDD), 2.6GHz (TDD) </t>
  </si>
  <si>
    <t xml:space="preserve">Frequency hopping </t>
  </si>
  <si>
    <t>w/ or w/o frequency hopping</t>
  </si>
  <si>
    <t>Number of UE receive chains</t>
  </si>
  <si>
    <t>4 for 4GHz/2.6GHz, 2 or 4 for 2GHz, 2 for 700MHz</t>
  </si>
  <si>
    <t>Rural: 4GHz (TDD), 2.6GHz (TDD), 2GHz (FDD), 700MHz (FDD)</t>
  </si>
  <si>
    <t>BLER</t>
  </si>
  <si>
    <t>For eMBB, w/ HARQ, 10% iBLER; w/o HARQ, 10% iBLER.</t>
  </si>
  <si>
    <t>SCS</t>
  </si>
  <si>
    <t>30kHz for TDD, 15kHz for FDD.</t>
  </si>
  <si>
    <t>Rural with long distance: 700MHz (FDD), 4GHz (TDD)</t>
  </si>
  <si>
    <t>For VoIP, 2% rBLER.</t>
  </si>
  <si>
    <t>Aggregation level</t>
  </si>
  <si>
    <t>Frame structure for TDD</t>
  </si>
  <si>
    <t>DDDSU (S: 10D:2G:2U) only for 4GHz</t>
  </si>
  <si>
    <t xml:space="preserve">Number of UE transmit chains </t>
  </si>
  <si>
    <t xml:space="preserve">1, 2 (optional) </t>
  </si>
  <si>
    <t>Payload</t>
  </si>
  <si>
    <t>40 bits</t>
  </si>
  <si>
    <t xml:space="preserve">DDDSUDDSUU (S: 10D:2G:2U) only for 4GHz </t>
  </si>
  <si>
    <t xml:space="preserve">DMRS configuration </t>
  </si>
  <si>
    <t>For 3km/h: Type I, 1 or 2 DMRS symbol, no multiplexing with data.</t>
  </si>
  <si>
    <t>CORESET size</t>
  </si>
  <si>
    <t>2 symbols, 48 PRBs</t>
  </si>
  <si>
    <t>DDDDDDDSUU (S: 6D:4G:4U) only for 2.6GHz</t>
  </si>
  <si>
    <t>For 120km/h, (Optional: 30km/h): Type I, 2 or 3 DMRS symbol, no multiplexing with data.</t>
  </si>
  <si>
    <t>Tx Diversity</t>
  </si>
  <si>
    <t>Reported by companies</t>
  </si>
  <si>
    <t>Other frame structures can be reported by companies.</t>
  </si>
  <si>
    <t>For frequency hopping: Type I, 1 or 2 DMRS symbol for each hop, no multiplexing with data.</t>
  </si>
  <si>
    <t>1% BLER</t>
  </si>
  <si>
    <t>Target data rates for eMBB</t>
  </si>
  <si>
    <t>Urban: DL 10Mbps, UL 1Mbps</t>
  </si>
  <si>
    <t>PUSCH mapping Type, the number of DMRS symbols and DMRS position(s) are reported by companies.</t>
  </si>
  <si>
    <t>optional for 10% BLER</t>
  </si>
  <si>
    <t>Rural: DL 1Mbps, UL 100kbps</t>
  </si>
  <si>
    <t>Waveform</t>
  </si>
  <si>
    <t>DFT-s-OFDM, CP-OFDM (optional)</t>
  </si>
  <si>
    <t>Number of SSB for broadcast PDCCH of Msg.2</t>
  </si>
  <si>
    <t>Rural with long distance: DL 1Mbps, UL 100kbps, 30kbps (optional)</t>
  </si>
  <si>
    <t>Other parameters</t>
  </si>
  <si>
    <t>Packet size for VoIP</t>
  </si>
  <si>
    <t>A packet size of 320 bits with 20ms data arriving interval is adopted.</t>
  </si>
  <si>
    <t xml:space="preserve">PUSCH duration </t>
  </si>
  <si>
    <t>14 OS</t>
  </si>
  <si>
    <t>Size (bits)</t>
  </si>
  <si>
    <t xml:space="preserve">Repetitions </t>
  </si>
  <si>
    <t xml:space="preserve">For eMBB, w/o repetition as baseline, w/ repetition (optional).  </t>
  </si>
  <si>
    <t>For VoIP, w/ type A repetition, optional for type B repetition.</t>
  </si>
  <si>
    <t>CRC</t>
  </si>
  <si>
    <t>16 (TBS size lower than 3824 bits)</t>
  </si>
  <si>
    <t>The actual number of repetitions is reported by companies.</t>
  </si>
  <si>
    <t>MAC</t>
  </si>
  <si>
    <t>16 (with 12 bits SN size)</t>
  </si>
  <si>
    <t xml:space="preserve">HARQ configuration </t>
  </si>
  <si>
    <t xml:space="preserve">For eMBB, whether HARQ is adopted is reported by companies. </t>
  </si>
  <si>
    <t>RLC</t>
  </si>
  <si>
    <t>8 (with 6 bits SN size)</t>
  </si>
  <si>
    <t>For VoIP, w/ HARQ.</t>
  </si>
  <si>
    <t>PDCP</t>
  </si>
  <si>
    <t>The maximum number of HARQ transmission (limited by frame structure and latency requirements) can be reported by companies.</t>
  </si>
  <si>
    <t>RTP/UDP/IP</t>
  </si>
  <si>
    <t>24 (w RoHC)</t>
  </si>
  <si>
    <t>PRBs/TBS/MCS for eMBB</t>
  </si>
  <si>
    <t>Any value of PRBs, and corresponding MCS index, reported by companies will be considered in the discussion. Companies are encouraged to use 30 PRBs for 1Mbps, 4 PRBs for 100kbps, 1 PRB for 30kbps as a starting point.</t>
  </si>
  <si>
    <t>If applicable, companies report TB size assumed in evaluation.</t>
  </si>
  <si>
    <t>TBS can be calculated based on e.g. the number of PRBs, target data rate, frame structure and overhead.</t>
  </si>
  <si>
    <t>PRBs/MCS for VoIP</t>
  </si>
  <si>
    <t xml:space="preserve">4 PRBs for VoIP as starting point. </t>
  </si>
  <si>
    <t>For SIP invite message</t>
  </si>
  <si>
    <t>Other values of PRBs can be reported by companies.</t>
  </si>
  <si>
    <t>- Payload of 1500 bytes can be a starting point.</t>
  </si>
  <si>
    <t>QPSK, pi/2 BPSK (optional)</t>
  </si>
  <si>
    <t>- The assumptions (TB size, time period etc.) are reported by companies.</t>
  </si>
  <si>
    <t>- Contributions R1-2003464 and R1-2005259 are taken into account for the evaluation</t>
  </si>
  <si>
    <t>- In addition, 1 second time period can also be considered.</t>
  </si>
  <si>
    <t>Latency requirements for VoIP</t>
  </si>
  <si>
    <t>Latency requirements assumed in VoIP evaluation for TDD and FDD are reported by companies.</t>
  </si>
  <si>
    <t>Pathloss model (select from LoS or NLoS)</t>
  </si>
  <si>
    <t>Urban: NLoS</t>
  </si>
  <si>
    <t>Rural: NLoS and LoS</t>
  </si>
  <si>
    <t>BWP</t>
  </si>
  <si>
    <t>100MHz for 4GHz and 2.6GHz.</t>
  </si>
  <si>
    <t>20MHz for 2GHz (FDD)</t>
  </si>
  <si>
    <t>20MHz (optional for 10MHz) for 700MHz. (FDD)</t>
  </si>
  <si>
    <t>Channel model for link-level simulation</t>
  </si>
  <si>
    <t>TDL-C for NLOS, TDL-D for LOS.</t>
  </si>
  <si>
    <t>Delay spread</t>
  </si>
  <si>
    <t>Urban: 300ns</t>
  </si>
  <si>
    <t>Rural: 300ns</t>
  </si>
  <si>
    <t>Rural with long distance: 30ns</t>
  </si>
  <si>
    <t>UE velocity</t>
  </si>
  <si>
    <t>Urban: 3km/h for indoor</t>
  </si>
  <si>
    <t>Rural: 3km/h for indoor, 120km/h (optional 30km/h) for outdoor</t>
  </si>
  <si>
    <t>Number of antenna elements for BS</t>
  </si>
  <si>
    <t xml:space="preserve">- Urban: 192 antenna elements for 4GHz and 2.6GHz, </t>
  </si>
  <si>
    <t>(M,N,P,Mg,Ng) = (12,8,2,1,1)</t>
  </si>
  <si>
    <t xml:space="preserve">(optional) 128 antenna elements for 4GHz, </t>
  </si>
  <si>
    <t>(M,N,P,Mg,Ng) = (8,8,2,1,1)</t>
  </si>
  <si>
    <t>- Rural: 64 antenna elements for 4GHz and 2.6GHz</t>
  </si>
  <si>
    <t>(M,N,P,Mg,Ng) = (8,4,2,1,1)</t>
  </si>
  <si>
    <t>32 antenna elements for 2GHz</t>
  </si>
  <si>
    <t>(M,N,P,Mg,Ng) = (8,2,2,1,1)</t>
  </si>
  <si>
    <t>16 antenna elements for 700MHz</t>
  </si>
  <si>
    <t>(M,N,P,Mg,Ng) = (4,2,2,1,1)</t>
  </si>
  <si>
    <t>Number of TxRUs for BS</t>
  </si>
  <si>
    <t>gNB architectures to study:</t>
  </si>
  <si>
    <t xml:space="preserve">- 2 or 4 TXRUs for 2GHz, 700 MHz </t>
  </si>
  <si>
    <t xml:space="preserve">- 64TxRUs for 2.6 and 4 GHz. </t>
  </si>
  <si>
    <t>- Optional: 32 TXRUs at 2 GHz</t>
  </si>
  <si>
    <t>gNB modeling in LLS for TDL:</t>
  </si>
  <si>
    <t xml:space="preserve">- Option 1: 2 or 4 gNB RF chains in LLS. </t>
  </si>
  <si>
    <t xml:space="preserve">- Option 2 (Optional): Number of gNB RF chains = number of TXRUs in LLS. </t>
  </si>
  <si>
    <t>- Companies can report if and how correlation is modelled.</t>
  </si>
  <si>
    <t>Company Name</t>
  </si>
  <si>
    <t>vivo</t>
  </si>
  <si>
    <t>Company-2</t>
  </si>
  <si>
    <t>Case Identifier</t>
  </si>
  <si>
    <t>V-001</t>
  </si>
  <si>
    <t>V-002</t>
  </si>
  <si>
    <t>V-005</t>
  </si>
  <si>
    <t>V-006</t>
  </si>
  <si>
    <t>Tdoc Number</t>
  </si>
  <si>
    <t xml:space="preserve">Scenarios 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</si>
  <si>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</si>
  <si>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</si>
  <si>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</si>
  <si>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</si>
  <si>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</si>
  <si>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</si>
  <si>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>PDCCH 2Rx for Paging-AL16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</si>
  <si>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</si>
  <si>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</si>
  <si>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</si>
  <si>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</si>
  <si>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</si>
  <si>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</si>
  <si>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</si>
  <si>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</si>
  <si>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</si>
  <si>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</si>
  <si>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</si>
  <si>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</si>
  <si>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</si>
  <si>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</si>
  <si>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</si>
  <si>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</si>
  <si>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</si>
  <si>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</si>
  <si>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</si>
  <si>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</si>
  <si>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</si>
  <si>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</si>
  <si>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</si>
  <si>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</si>
  <si>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</si>
  <si>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</si>
  <si>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</si>
  <si>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</si>
  <si>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</si>
  <si>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</si>
  <si>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</si>
  <si>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</si>
  <si>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</si>
  <si>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</si>
  <si>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</si>
  <si>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</si>
  <si>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</si>
  <si>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</si>
  <si>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</si>
  <si>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</si>
  <si>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</si>
  <si>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</si>
  <si>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</si>
  <si>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</si>
  <si>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</si>
  <si>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</si>
  <si>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</si>
  <si>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</si>
  <si>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</si>
  <si>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</si>
  <si>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</si>
  <si>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</si>
  <si>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</si>
  <si>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</si>
  <si>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</si>
  <si>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</si>
  <si>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</si>
  <si>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</si>
  <si>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QC</t>
  </si>
  <si>
    <t>Rural, 0.7GHz</t>
  </si>
  <si>
    <t>Description of LP WUS structure</t>
  </si>
  <si>
    <t>seq only</t>
  </si>
  <si>
    <t xml:space="preserve">seq only </t>
  </si>
  <si>
    <t>gNB channel BW(MHz)</t>
  </si>
  <si>
    <t>Target error rate (BLER/MDR etc.)</t>
  </si>
  <si>
    <t>1% iBLER</t>
  </si>
  <si>
    <t>Company reporting Assumptions for LP-WUS/WUR</t>
  </si>
  <si>
    <t>False alarm rate (FAR)</t>
  </si>
  <si>
    <t>Channel Structure (e.g., Sync + data + CRC, sequence only, etc.)</t>
  </si>
  <si>
    <t>SCS(kHz)</t>
  </si>
  <si>
    <t># of segments in one OFDM symbol (M)</t>
  </si>
  <si>
    <t>chip rate(k chips/sec)</t>
  </si>
  <si>
    <t>Transmission unit for a LP-WUS (e.g. time duration and frequency allocation)</t>
  </si>
  <si>
    <t>Frequency Domain Allocation (MHz) (excluding Guard band)</t>
  </si>
  <si>
    <t xml:space="preserve">Guard band (MHz)
Note: 2*frequency gap between LP-WUS and other DL signal </t>
  </si>
  <si>
    <t>Time Domain Allocation (Y ms)</t>
  </si>
  <si>
    <t>Number of information bits delievered in one transmission unit</t>
  </si>
  <si>
    <t>Modulation Type</t>
  </si>
  <si>
    <t>OOK</t>
  </si>
  <si>
    <t>Coding Scheme (e.g., Manchester,… etc)</t>
  </si>
  <si>
    <t>Manchester 1/2</t>
  </si>
  <si>
    <t>Adjacent subcarrier interference</t>
  </si>
  <si>
    <t>PDSCH mapped on resources other than that for WUS and guard band;
same power density as WUS</t>
  </si>
  <si>
    <t>Receiver structure, e.g., 
- RF envelope detection
- Heterodyne architecture with IF envelope detection
- Homodyne/zero-IF architecture with baseband envelope detection</t>
  </si>
  <si>
    <t>zero-IF architecture with baseband envelope detection</t>
  </si>
  <si>
    <t>{Frequency error, Frequency drifts} ({ppm, ppm/s})</t>
  </si>
  <si>
    <t>{0,0}</t>
  </si>
  <si>
    <t>ADC bit-width</t>
  </si>
  <si>
    <t>Sampling rate (MHz)</t>
  </si>
  <si>
    <t>Parameters for BB BPF/LPF</t>
  </si>
  <si>
    <t>3 th Order Butterworth with 4.32MHz bandwidth and  with cutoff frequency at approximately 4 MHz (double sided)</t>
  </si>
  <si>
    <t>3 th Order Butterworth with 4.32MHz bandwidth and  with cutoff frequency at approximately  4 MHz (double sided)</t>
  </si>
  <si>
    <t>Others Assumptions if not list above (e.g., LP-synchronization signal assumption)</t>
  </si>
  <si>
    <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</si>
  <si>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</si>
  <si>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</si>
  <si>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</si>
  <si>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</si>
  <si>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(1kbps)</t>
  </si>
  <si>
    <t>(data rate = 21kbps)</t>
  </si>
  <si>
    <t>Sequence only :  (2 chips for 1 Manchester coded OOK symbol)</t>
  </si>
  <si>
    <t xml:space="preserve">PDCCH CSS, AL16, 1Rx </t>
  </si>
  <si>
    <t>Urban 4GHz PSD=33dBm</t>
  </si>
  <si>
    <t>Urban 4GHz PSD=24dBm</t>
  </si>
  <si>
    <t>Urban 4GHz  PSD=24dBm</t>
  </si>
  <si>
    <t>Redcap1RxPDCCH-Rural0.7GHz</t>
  </si>
  <si>
    <t>Redcap1RxPDCCH-Urban2.6GHz</t>
  </si>
  <si>
    <t>Redcap1RxPDCCH-Urban4GHz-33dBm</t>
  </si>
  <si>
    <t>Redcap1RxPDCCH-Urban4GHz-24dBm</t>
  </si>
  <si>
    <t>LPWUR-21kbps-Rural0.7GHz</t>
  </si>
  <si>
    <t>LPWUR-21kbps-Urban2.6GHz</t>
  </si>
  <si>
    <t>LPWUR-21kbps-Urban4GHz-33dBm</t>
  </si>
  <si>
    <t>LPWUR-21kbps-Urban4GHz-24dBm</t>
  </si>
  <si>
    <t>LPWUR-1kbps-Urban2.6GHz</t>
  </si>
  <si>
    <t>LPWUR-1kbps-Rural0.7GHz</t>
  </si>
  <si>
    <t>LPWUR-1kbps-Urban4GHz-33dBm</t>
  </si>
  <si>
    <t>LPWUR-1kbps-Urban4GHz-24dBm</t>
  </si>
  <si>
    <t>TBD</t>
  </si>
  <si>
    <t>R1-2303612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</si>
</sst>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0_ 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charset val="134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charset val="134"/>
      <scheme val="minor"/>
    </font>
    <font>
      <sz val="11"/>
      <name val="Times New Roman"/>
      <family val="1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name val="宋体"/>
    </font>
    <font>
      <u/>
      <sz val="11"/>
      <color rgb="FFFF0000"/>
      <name val="Times New Roman"/>
      <family val="1"/>
    </font>
    <font>
      <b/>
      <sz val="9"/>
      <name val="宋体"/>
    </font>
    <font>
      <sz val="9"/>
      <name val="宋体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165" fontId="3" fillId="0" borderId="2" xfId="1" applyNumberFormat="1" applyFont="1" applyBorder="1" applyAlignment="1">
      <alignment horizontal="justify"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2" xfId="1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165" fontId="6" fillId="0" borderId="2" xfId="1" applyNumberFormat="1" applyFont="1" applyBorder="1" applyAlignment="1">
      <alignment horizontal="justify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justify" vertical="center" wrapText="1"/>
    </xf>
    <xf numFmtId="165" fontId="6" fillId="0" borderId="2" xfId="1" applyNumberFormat="1" applyFont="1" applyBorder="1" applyAlignment="1">
      <alignment horizontal="left" vertical="center" wrapText="1" indent="1"/>
    </xf>
    <xf numFmtId="164" fontId="7" fillId="3" borderId="1" xfId="0" applyNumberFormat="1" applyFont="1" applyFill="1" applyBorder="1" applyAlignment="1">
      <alignment horizontal="center" vertical="center"/>
    </xf>
    <xf numFmtId="165" fontId="6" fillId="0" borderId="2" xfId="1" applyNumberFormat="1" applyFont="1" applyBorder="1" applyAlignment="1">
      <alignment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vertical="center" wrapText="1"/>
    </xf>
    <xf numFmtId="165" fontId="9" fillId="0" borderId="2" xfId="1" applyNumberFormat="1" applyFont="1" applyBorder="1" applyAlignment="1">
      <alignment horizontal="justify" vertical="center" wrapText="1"/>
    </xf>
    <xf numFmtId="165" fontId="7" fillId="0" borderId="2" xfId="1" applyNumberFormat="1" applyFont="1" applyBorder="1" applyAlignment="1">
      <alignment horizontal="justify"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65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165" fontId="3" fillId="0" borderId="2" xfId="1" applyNumberFormat="1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165" fontId="6" fillId="3" borderId="1" xfId="0" applyNumberFormat="1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5" fontId="10" fillId="0" borderId="2" xfId="1" applyNumberFormat="1" applyFont="1" applyBorder="1" applyAlignment="1">
      <alignment horizontal="justify" vertical="center" wrapText="1"/>
    </xf>
    <xf numFmtId="165" fontId="6" fillId="5" borderId="2" xfId="1" applyNumberFormat="1" applyFont="1" applyFill="1" applyBorder="1" applyAlignment="1">
      <alignment horizontal="justify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65" fontId="11" fillId="3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11" xfId="0" applyFont="1" applyBorder="1" applyAlignment="1">
      <alignment horizontal="left" vertical="center" wrapText="1"/>
    </xf>
    <xf numFmtId="0" fontId="15" fillId="0" borderId="3" xfId="0" applyFont="1" applyBorder="1">
      <alignment vertical="center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5" fillId="0" borderId="0" xfId="0" applyFont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0" fillId="0" borderId="19" xfId="0" applyBorder="1">
      <alignment vertical="center"/>
    </xf>
    <xf numFmtId="0" fontId="0" fillId="0" borderId="1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165" fontId="7" fillId="3" borderId="2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7" borderId="25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0" fontId="24" fillId="7" borderId="2" xfId="0" applyNumberFormat="1" applyFont="1" applyFill="1" applyBorder="1" applyAlignment="1">
      <alignment horizontal="center" vertical="center"/>
    </xf>
    <xf numFmtId="9" fontId="24" fillId="7" borderId="1" xfId="0" applyNumberFormat="1" applyFont="1" applyFill="1" applyBorder="1" applyAlignment="1">
      <alignment horizontal="center" vertical="center"/>
    </xf>
    <xf numFmtId="10" fontId="24" fillId="7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13" xfId="0" applyFont="1" applyBorder="1" applyAlignment="1">
      <alignment horizontal="left" vertical="center" wrapText="1" indent="3"/>
    </xf>
    <xf numFmtId="0" fontId="14" fillId="0" borderId="14" xfId="0" applyFont="1" applyBorder="1" applyAlignment="1">
      <alignment horizontal="left" vertical="center" wrapText="1" indent="3"/>
    </xf>
    <xf numFmtId="0" fontId="14" fillId="0" borderId="15" xfId="0" applyFont="1" applyBorder="1" applyAlignment="1">
      <alignment horizontal="left" vertical="center" wrapText="1" indent="4"/>
    </xf>
    <xf numFmtId="0" fontId="14" fillId="0" borderId="11" xfId="0" applyFont="1" applyBorder="1" applyAlignment="1">
      <alignment horizontal="left" vertical="center" wrapText="1" indent="4"/>
    </xf>
    <xf numFmtId="0" fontId="14" fillId="0" borderId="8" xfId="0" applyFont="1" applyBorder="1" applyAlignment="1">
      <alignment horizontal="left" vertical="center" wrapText="1" indent="3"/>
    </xf>
    <xf numFmtId="0" fontId="14" fillId="0" borderId="9" xfId="0" applyFont="1" applyBorder="1" applyAlignment="1">
      <alignment horizontal="left" vertical="center" wrapText="1" indent="3"/>
    </xf>
    <xf numFmtId="0" fontId="14" fillId="0" borderId="13" xfId="0" applyFont="1" applyBorder="1" applyAlignment="1">
      <alignment horizontal="left" vertical="center" wrapText="1" indent="4"/>
    </xf>
    <xf numFmtId="0" fontId="14" fillId="0" borderId="14" xfId="0" applyFont="1" applyBorder="1" applyAlignment="1">
      <alignment horizontal="left" vertical="center" wrapText="1" indent="4"/>
    </xf>
    <xf numFmtId="0" fontId="14" fillId="0" borderId="15" xfId="0" applyFont="1" applyBorder="1" applyAlignment="1">
      <alignment horizontal="left" vertical="center" wrapText="1" indent="3"/>
    </xf>
    <xf numFmtId="0" fontId="14" fillId="0" borderId="11" xfId="0" applyFont="1" applyBorder="1" applyAlignment="1">
      <alignment horizontal="left" vertical="center" wrapText="1" indent="3"/>
    </xf>
    <xf numFmtId="0" fontId="14" fillId="0" borderId="7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</cellXfs>
  <cellStyles count="2">
    <cellStyle name="Normal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zoomScale="115" zoomScaleNormal="115" workbookViewId="0">
      <selection activeCell="A4" sqref="A4"/>
    </sheetView>
  </sheetViews>
  <sheetFormatPr defaultColWidth="9" defaultRowHeight="14.4"/>
  <cols>
    <col min="1" max="1" width="37.33203125" customWidth="1"/>
    <col min="2" max="2" width="20.88671875" customWidth="1"/>
    <col min="3" max="3" width="31.88671875" customWidth="1"/>
  </cols>
  <sheetData>
    <row r="1" spans="1:3" ht="17.399999999999999">
      <c r="A1" s="51" t="s">
        <v>0</v>
      </c>
    </row>
    <row r="2" spans="1:3" ht="66">
      <c r="A2" s="52" t="s">
        <v>1</v>
      </c>
    </row>
    <row r="3" spans="1:3">
      <c r="A3" s="53"/>
    </row>
    <row r="4" spans="1:3">
      <c r="A4" s="52"/>
    </row>
    <row r="5" spans="1:3">
      <c r="A5" s="52"/>
    </row>
    <row r="7" spans="1:3" ht="17.399999999999999">
      <c r="A7" s="54" t="s">
        <v>2</v>
      </c>
    </row>
    <row r="8" spans="1:3">
      <c r="A8" s="55" t="s">
        <v>3</v>
      </c>
      <c r="B8" s="56" t="s">
        <v>4</v>
      </c>
      <c r="C8" s="57" t="s">
        <v>5</v>
      </c>
    </row>
    <row r="9" spans="1:3">
      <c r="A9" s="58"/>
      <c r="B9" s="59"/>
      <c r="C9" s="60"/>
    </row>
    <row r="10" spans="1:3">
      <c r="A10" s="58"/>
      <c r="B10" s="59"/>
      <c r="C10" s="60"/>
    </row>
    <row r="11" spans="1:3">
      <c r="A11" s="58"/>
      <c r="B11" s="59"/>
      <c r="C11" s="60"/>
    </row>
    <row r="12" spans="1:3">
      <c r="A12" s="58"/>
      <c r="B12" s="59"/>
      <c r="C12" s="60"/>
    </row>
    <row r="13" spans="1:3">
      <c r="A13" s="58"/>
      <c r="B13" s="59"/>
      <c r="C13" s="60"/>
    </row>
    <row r="14" spans="1:3">
      <c r="A14" s="58"/>
      <c r="B14" s="59"/>
      <c r="C14" s="60"/>
    </row>
    <row r="15" spans="1:3">
      <c r="A15" s="58"/>
      <c r="B15" s="59"/>
      <c r="C15" s="60"/>
    </row>
    <row r="16" spans="1:3">
      <c r="A16" s="61"/>
      <c r="B16" s="62"/>
      <c r="C16" s="63"/>
    </row>
  </sheetData>
  <phoneticPr fontId="2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topLeftCell="A43" workbookViewId="0">
      <selection activeCell="D11" sqref="A11:XFD13"/>
    </sheetView>
  </sheetViews>
  <sheetFormatPr defaultColWidth="9" defaultRowHeight="14.4"/>
  <cols>
    <col min="1" max="1" width="29.88671875" customWidth="1"/>
    <col min="3" max="3" width="26.77734375" customWidth="1"/>
    <col min="5" max="5" width="26.33203125" customWidth="1"/>
    <col min="6" max="6" width="33" customWidth="1"/>
    <col min="8" max="8" width="26.88671875" customWidth="1"/>
    <col min="9" max="9" width="26.44140625" customWidth="1"/>
  </cols>
  <sheetData>
    <row r="1" spans="1:9">
      <c r="A1" s="91" t="s">
        <v>6</v>
      </c>
      <c r="B1" s="91"/>
      <c r="C1" s="91"/>
      <c r="D1" s="91"/>
      <c r="E1" s="91"/>
      <c r="F1" s="91"/>
      <c r="G1" s="91"/>
      <c r="H1" s="91"/>
      <c r="I1" s="91"/>
    </row>
    <row r="2" spans="1:9">
      <c r="A2" s="92" t="s">
        <v>7</v>
      </c>
      <c r="B2" s="92"/>
      <c r="C2" s="92"/>
      <c r="E2" s="92" t="s">
        <v>8</v>
      </c>
      <c r="F2" s="92"/>
      <c r="H2" s="92" t="s">
        <v>9</v>
      </c>
      <c r="I2" s="92"/>
    </row>
    <row r="3" spans="1:9">
      <c r="A3" s="44" t="s">
        <v>10</v>
      </c>
      <c r="B3" s="93" t="s">
        <v>11</v>
      </c>
      <c r="C3" s="94"/>
      <c r="E3" s="44" t="s">
        <v>10</v>
      </c>
      <c r="F3" s="45" t="s">
        <v>11</v>
      </c>
      <c r="H3" s="44" t="s">
        <v>10</v>
      </c>
      <c r="I3" s="45" t="s">
        <v>11</v>
      </c>
    </row>
    <row r="4" spans="1:9" ht="22.95" customHeight="1">
      <c r="A4" s="115" t="s">
        <v>12</v>
      </c>
      <c r="B4" s="95" t="s">
        <v>13</v>
      </c>
      <c r="C4" s="96"/>
      <c r="E4" s="46" t="s">
        <v>14</v>
      </c>
      <c r="F4" s="47" t="s">
        <v>15</v>
      </c>
      <c r="H4" s="46" t="s">
        <v>16</v>
      </c>
      <c r="I4" s="47" t="s">
        <v>17</v>
      </c>
    </row>
    <row r="5" spans="1:9" ht="34.200000000000003" customHeight="1">
      <c r="A5" s="116"/>
      <c r="B5" s="97" t="s">
        <v>18</v>
      </c>
      <c r="C5" s="98"/>
      <c r="E5" s="115" t="s">
        <v>19</v>
      </c>
      <c r="F5" s="48" t="s">
        <v>20</v>
      </c>
      <c r="H5" s="46" t="s">
        <v>21</v>
      </c>
      <c r="I5" s="47" t="s">
        <v>22</v>
      </c>
    </row>
    <row r="6" spans="1:9" ht="34.200000000000003" customHeight="1">
      <c r="A6" s="117"/>
      <c r="B6" s="99" t="s">
        <v>23</v>
      </c>
      <c r="C6" s="100"/>
      <c r="E6" s="117"/>
      <c r="F6" s="47" t="s">
        <v>24</v>
      </c>
      <c r="H6" s="46" t="s">
        <v>25</v>
      </c>
      <c r="I6" s="50">
        <v>16</v>
      </c>
    </row>
    <row r="7" spans="1:9" ht="34.200000000000003" customHeight="1">
      <c r="A7" s="115" t="s">
        <v>26</v>
      </c>
      <c r="B7" s="95" t="s">
        <v>27</v>
      </c>
      <c r="C7" s="96"/>
      <c r="E7" s="46" t="s">
        <v>28</v>
      </c>
      <c r="F7" s="47" t="s">
        <v>29</v>
      </c>
      <c r="H7" s="46" t="s">
        <v>30</v>
      </c>
      <c r="I7" s="47" t="s">
        <v>31</v>
      </c>
    </row>
    <row r="8" spans="1:9" ht="34.200000000000003" customHeight="1">
      <c r="A8" s="116"/>
      <c r="B8" s="101" t="s">
        <v>32</v>
      </c>
      <c r="C8" s="102"/>
      <c r="E8" s="115" t="s">
        <v>33</v>
      </c>
      <c r="F8" s="48" t="s">
        <v>34</v>
      </c>
      <c r="H8" s="46" t="s">
        <v>35</v>
      </c>
      <c r="I8" s="47" t="s">
        <v>36</v>
      </c>
    </row>
    <row r="9" spans="1:9" ht="34.200000000000003" customHeight="1">
      <c r="A9" s="116"/>
      <c r="B9" s="97" t="s">
        <v>37</v>
      </c>
      <c r="C9" s="98"/>
      <c r="E9" s="116"/>
      <c r="F9" s="48" t="s">
        <v>38</v>
      </c>
      <c r="H9" s="46" t="s">
        <v>39</v>
      </c>
      <c r="I9" s="47" t="s">
        <v>40</v>
      </c>
    </row>
    <row r="10" spans="1:9" ht="34.200000000000003" customHeight="1">
      <c r="A10" s="117"/>
      <c r="B10" s="99" t="s">
        <v>41</v>
      </c>
      <c r="C10" s="100"/>
      <c r="E10" s="116"/>
      <c r="F10" s="48" t="s">
        <v>42</v>
      </c>
      <c r="H10" s="115" t="s">
        <v>19</v>
      </c>
      <c r="I10" s="48" t="s">
        <v>43</v>
      </c>
    </row>
    <row r="11" spans="1:9" ht="22.95" customHeight="1">
      <c r="A11" s="115" t="s">
        <v>44</v>
      </c>
      <c r="B11" s="95" t="s">
        <v>45</v>
      </c>
      <c r="C11" s="96"/>
      <c r="E11" s="117"/>
      <c r="F11" s="47" t="s">
        <v>46</v>
      </c>
      <c r="H11" s="117"/>
      <c r="I11" s="47" t="s">
        <v>47</v>
      </c>
    </row>
    <row r="12" spans="1:9" ht="22.95" customHeight="1">
      <c r="A12" s="116"/>
      <c r="B12" s="97" t="s">
        <v>48</v>
      </c>
      <c r="C12" s="98"/>
      <c r="E12" s="46" t="s">
        <v>49</v>
      </c>
      <c r="F12" s="47" t="s">
        <v>50</v>
      </c>
      <c r="H12" s="46" t="s">
        <v>51</v>
      </c>
      <c r="I12" s="47" t="s">
        <v>40</v>
      </c>
    </row>
    <row r="13" spans="1:9" ht="28.95" customHeight="1">
      <c r="A13" s="117"/>
      <c r="B13" s="99" t="s">
        <v>52</v>
      </c>
      <c r="C13" s="100"/>
      <c r="E13" s="46" t="s">
        <v>21</v>
      </c>
      <c r="F13" s="47" t="s">
        <v>22</v>
      </c>
      <c r="H13" s="46" t="s">
        <v>53</v>
      </c>
      <c r="I13" s="47" t="s">
        <v>40</v>
      </c>
    </row>
    <row r="14" spans="1:9" ht="45.6" customHeight="1">
      <c r="A14" s="115" t="s">
        <v>54</v>
      </c>
      <c r="B14" s="103" t="s">
        <v>55</v>
      </c>
      <c r="C14" s="104"/>
      <c r="E14" s="46" t="s">
        <v>56</v>
      </c>
      <c r="F14" s="47" t="s">
        <v>57</v>
      </c>
    </row>
    <row r="15" spans="1:9" ht="22.8">
      <c r="A15" s="116"/>
      <c r="B15" s="49"/>
      <c r="C15" s="49" t="s">
        <v>58</v>
      </c>
      <c r="E15" s="115" t="s">
        <v>59</v>
      </c>
      <c r="F15" s="48" t="s">
        <v>60</v>
      </c>
    </row>
    <row r="16" spans="1:9" ht="22.8">
      <c r="A16" s="116"/>
      <c r="B16" s="47" t="s">
        <v>30</v>
      </c>
      <c r="C16" s="50">
        <v>256</v>
      </c>
      <c r="E16" s="116"/>
      <c r="F16" s="48" t="s">
        <v>61</v>
      </c>
    </row>
    <row r="17" spans="1:6" ht="46.2" customHeight="1">
      <c r="A17" s="116"/>
      <c r="B17" s="47" t="s">
        <v>62</v>
      </c>
      <c r="C17" s="47" t="s">
        <v>63</v>
      </c>
      <c r="E17" s="117"/>
      <c r="F17" s="47" t="s">
        <v>64</v>
      </c>
    </row>
    <row r="18" spans="1:6" ht="34.950000000000003" customHeight="1">
      <c r="A18" s="116"/>
      <c r="B18" s="47" t="s">
        <v>65</v>
      </c>
      <c r="C18" s="47" t="s">
        <v>66</v>
      </c>
      <c r="E18" s="115" t="s">
        <v>67</v>
      </c>
      <c r="F18" s="48" t="s">
        <v>68</v>
      </c>
    </row>
    <row r="19" spans="1:6" ht="34.950000000000003" customHeight="1">
      <c r="A19" s="116"/>
      <c r="B19" s="47" t="s">
        <v>69</v>
      </c>
      <c r="C19" s="47" t="s">
        <v>70</v>
      </c>
      <c r="E19" s="116"/>
      <c r="F19" s="48" t="s">
        <v>71</v>
      </c>
    </row>
    <row r="20" spans="1:6" ht="45.6">
      <c r="A20" s="116"/>
      <c r="B20" s="47" t="s">
        <v>72</v>
      </c>
      <c r="C20" s="50">
        <v>16</v>
      </c>
      <c r="E20" s="117"/>
      <c r="F20" s="47" t="s">
        <v>73</v>
      </c>
    </row>
    <row r="21" spans="1:6" ht="68.400000000000006">
      <c r="A21" s="116"/>
      <c r="B21" s="47" t="s">
        <v>74</v>
      </c>
      <c r="C21" s="47" t="s">
        <v>75</v>
      </c>
      <c r="E21" s="115" t="s">
        <v>76</v>
      </c>
      <c r="F21" s="48" t="s">
        <v>77</v>
      </c>
    </row>
    <row r="22" spans="1:6" ht="45.6" customHeight="1">
      <c r="A22" s="116"/>
      <c r="B22" s="95" t="s">
        <v>78</v>
      </c>
      <c r="C22" s="96"/>
      <c r="E22" s="117"/>
      <c r="F22" s="47" t="s">
        <v>79</v>
      </c>
    </row>
    <row r="23" spans="1:6">
      <c r="A23" s="116"/>
      <c r="B23" s="97"/>
      <c r="C23" s="98"/>
      <c r="E23" s="115" t="s">
        <v>80</v>
      </c>
      <c r="F23" s="48" t="s">
        <v>81</v>
      </c>
    </row>
    <row r="24" spans="1:6" ht="22.8">
      <c r="A24" s="116"/>
      <c r="B24" s="97" t="s">
        <v>82</v>
      </c>
      <c r="C24" s="98"/>
      <c r="E24" s="116"/>
      <c r="F24" s="48" t="s">
        <v>83</v>
      </c>
    </row>
    <row r="25" spans="1:6" ht="22.95" customHeight="1">
      <c r="A25" s="116"/>
      <c r="B25" s="105" t="s">
        <v>84</v>
      </c>
      <c r="C25" s="106"/>
      <c r="E25" s="117"/>
      <c r="F25" s="47" t="s">
        <v>85</v>
      </c>
    </row>
    <row r="26" spans="1:6" ht="45.6" customHeight="1">
      <c r="A26" s="116"/>
      <c r="B26" s="105" t="s">
        <v>86</v>
      </c>
      <c r="C26" s="106"/>
    </row>
    <row r="27" spans="1:6" ht="57" customHeight="1">
      <c r="A27" s="116"/>
      <c r="B27" s="105" t="s">
        <v>87</v>
      </c>
      <c r="C27" s="106"/>
    </row>
    <row r="28" spans="1:6" ht="34.200000000000003" customHeight="1">
      <c r="A28" s="117"/>
      <c r="B28" s="107" t="s">
        <v>88</v>
      </c>
      <c r="C28" s="108"/>
    </row>
    <row r="29" spans="1:6" ht="57" customHeight="1">
      <c r="A29" s="46" t="s">
        <v>89</v>
      </c>
      <c r="B29" s="103" t="s">
        <v>90</v>
      </c>
      <c r="C29" s="104"/>
    </row>
    <row r="30" spans="1:6" ht="42.6" customHeight="1">
      <c r="A30" s="115" t="s">
        <v>91</v>
      </c>
      <c r="B30" s="95" t="s">
        <v>92</v>
      </c>
      <c r="C30" s="96"/>
    </row>
    <row r="31" spans="1:6">
      <c r="A31" s="117"/>
      <c r="B31" s="99" t="s">
        <v>93</v>
      </c>
      <c r="C31" s="100"/>
    </row>
    <row r="32" spans="1:6" ht="22.95" customHeight="1">
      <c r="A32" s="115" t="s">
        <v>94</v>
      </c>
      <c r="B32" s="95" t="s">
        <v>95</v>
      </c>
      <c r="C32" s="96"/>
    </row>
    <row r="33" spans="1:3">
      <c r="A33" s="116"/>
      <c r="B33" s="97" t="s">
        <v>96</v>
      </c>
      <c r="C33" s="98"/>
    </row>
    <row r="34" spans="1:3" ht="34.200000000000003" customHeight="1">
      <c r="A34" s="117"/>
      <c r="B34" s="99" t="s">
        <v>97</v>
      </c>
      <c r="C34" s="100"/>
    </row>
    <row r="35" spans="1:3">
      <c r="A35" s="46" t="s">
        <v>98</v>
      </c>
      <c r="B35" s="103" t="s">
        <v>99</v>
      </c>
      <c r="C35" s="104"/>
    </row>
    <row r="36" spans="1:3">
      <c r="A36" s="115" t="s">
        <v>100</v>
      </c>
      <c r="B36" s="95" t="s">
        <v>101</v>
      </c>
      <c r="C36" s="96"/>
    </row>
    <row r="37" spans="1:3">
      <c r="A37" s="116"/>
      <c r="B37" s="97" t="s">
        <v>102</v>
      </c>
      <c r="C37" s="98"/>
    </row>
    <row r="38" spans="1:3" ht="22.95" customHeight="1">
      <c r="A38" s="117"/>
      <c r="B38" s="99" t="s">
        <v>103</v>
      </c>
      <c r="C38" s="100"/>
    </row>
    <row r="39" spans="1:3">
      <c r="A39" s="115" t="s">
        <v>104</v>
      </c>
      <c r="B39" s="95" t="s">
        <v>105</v>
      </c>
      <c r="C39" s="96"/>
    </row>
    <row r="40" spans="1:3" ht="34.200000000000003" customHeight="1">
      <c r="A40" s="117"/>
      <c r="B40" s="99" t="s">
        <v>106</v>
      </c>
      <c r="C40" s="100"/>
    </row>
    <row r="41" spans="1:3" ht="34.200000000000003" customHeight="1">
      <c r="A41" s="115" t="s">
        <v>107</v>
      </c>
      <c r="B41" s="109" t="s">
        <v>108</v>
      </c>
      <c r="C41" s="110"/>
    </row>
    <row r="42" spans="1:3" ht="22.95" customHeight="1">
      <c r="A42" s="116"/>
      <c r="B42" s="111" t="s">
        <v>109</v>
      </c>
      <c r="C42" s="112"/>
    </row>
    <row r="43" spans="1:3" ht="22.95" customHeight="1">
      <c r="A43" s="116"/>
      <c r="B43" s="111" t="s">
        <v>110</v>
      </c>
      <c r="C43" s="112"/>
    </row>
    <row r="44" spans="1:3" ht="22.95" customHeight="1">
      <c r="A44" s="116"/>
      <c r="B44" s="111" t="s">
        <v>111</v>
      </c>
      <c r="C44" s="112"/>
    </row>
    <row r="45" spans="1:3" ht="34.200000000000003" customHeight="1">
      <c r="A45" s="116"/>
      <c r="B45" s="105" t="s">
        <v>112</v>
      </c>
      <c r="C45" s="106"/>
    </row>
    <row r="46" spans="1:3" ht="22.95" customHeight="1">
      <c r="A46" s="116"/>
      <c r="B46" s="111" t="s">
        <v>113</v>
      </c>
      <c r="C46" s="112"/>
    </row>
    <row r="47" spans="1:3" ht="22.95" customHeight="1">
      <c r="A47" s="116"/>
      <c r="B47" s="111" t="s">
        <v>114</v>
      </c>
      <c r="C47" s="112"/>
    </row>
    <row r="48" spans="1:3" ht="22.95" customHeight="1">
      <c r="A48" s="116"/>
      <c r="B48" s="111" t="s">
        <v>115</v>
      </c>
      <c r="C48" s="112"/>
    </row>
    <row r="49" spans="1:3" ht="22.95" customHeight="1">
      <c r="A49" s="116"/>
      <c r="B49" s="111" t="s">
        <v>116</v>
      </c>
      <c r="C49" s="112"/>
    </row>
    <row r="50" spans="1:3" ht="22.95" customHeight="1">
      <c r="A50" s="117"/>
      <c r="B50" s="107" t="s">
        <v>117</v>
      </c>
      <c r="C50" s="108"/>
    </row>
    <row r="51" spans="1:3" ht="22.95" customHeight="1">
      <c r="A51" s="115" t="s">
        <v>118</v>
      </c>
      <c r="B51" s="95" t="s">
        <v>119</v>
      </c>
      <c r="C51" s="96"/>
    </row>
    <row r="52" spans="1:3" ht="22.95" customHeight="1">
      <c r="A52" s="116"/>
      <c r="B52" s="105" t="s">
        <v>120</v>
      </c>
      <c r="C52" s="106"/>
    </row>
    <row r="53" spans="1:3" ht="22.95" customHeight="1">
      <c r="A53" s="116"/>
      <c r="B53" s="105" t="s">
        <v>121</v>
      </c>
      <c r="C53" s="106"/>
    </row>
    <row r="54" spans="1:3" ht="22.95" customHeight="1">
      <c r="A54" s="116"/>
      <c r="B54" s="105" t="s">
        <v>122</v>
      </c>
      <c r="C54" s="106"/>
    </row>
    <row r="55" spans="1:3" ht="22.95" customHeight="1">
      <c r="A55" s="116"/>
      <c r="B55" s="97" t="s">
        <v>123</v>
      </c>
      <c r="C55" s="98"/>
    </row>
    <row r="56" spans="1:3" ht="22.95" customHeight="1">
      <c r="A56" s="116"/>
      <c r="B56" s="105" t="s">
        <v>124</v>
      </c>
      <c r="C56" s="106"/>
    </row>
    <row r="57" spans="1:3" ht="45.6" customHeight="1">
      <c r="A57" s="116"/>
      <c r="B57" s="105" t="s">
        <v>125</v>
      </c>
      <c r="C57" s="106"/>
    </row>
    <row r="58" spans="1:3" ht="34.200000000000003" customHeight="1">
      <c r="A58" s="117"/>
      <c r="B58" s="113" t="s">
        <v>126</v>
      </c>
      <c r="C58" s="114"/>
    </row>
  </sheetData>
  <mergeCells count="70">
    <mergeCell ref="E23:E25"/>
    <mergeCell ref="H10:H11"/>
    <mergeCell ref="E5:E6"/>
    <mergeCell ref="E8:E11"/>
    <mergeCell ref="E15:E17"/>
    <mergeCell ref="E18:E20"/>
    <mergeCell ref="E21:E22"/>
    <mergeCell ref="B56:C56"/>
    <mergeCell ref="B57:C57"/>
    <mergeCell ref="B58:C58"/>
    <mergeCell ref="A4:A6"/>
    <mergeCell ref="A7:A10"/>
    <mergeCell ref="A11:A13"/>
    <mergeCell ref="A14:A28"/>
    <mergeCell ref="A30:A31"/>
    <mergeCell ref="A32:A34"/>
    <mergeCell ref="A36:A38"/>
    <mergeCell ref="A39:A40"/>
    <mergeCell ref="A41:A50"/>
    <mergeCell ref="A51:A58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14:C14"/>
    <mergeCell ref="B22:C22"/>
    <mergeCell ref="B23:C23"/>
    <mergeCell ref="B24:C24"/>
    <mergeCell ref="B25:C25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A1:I1"/>
    <mergeCell ref="A2:C2"/>
    <mergeCell ref="E2:F2"/>
    <mergeCell ref="H2:I2"/>
    <mergeCell ref="B3:C3"/>
  </mergeCells>
  <phoneticPr fontId="2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3"/>
  <sheetViews>
    <sheetView zoomScale="85" zoomScaleNormal="85" workbookViewId="0">
      <selection activeCell="E5" sqref="E5"/>
    </sheetView>
  </sheetViews>
  <sheetFormatPr defaultColWidth="9" defaultRowHeight="14.4"/>
  <cols>
    <col min="1" max="1" width="72" customWidth="1"/>
    <col min="2" max="2" width="20.6640625" customWidth="1"/>
    <col min="3" max="3" width="20.6640625" style="1" customWidth="1"/>
    <col min="4" max="5" width="20.6640625" customWidth="1"/>
    <col min="6" max="6" width="20.6640625" style="1" customWidth="1"/>
    <col min="7" max="7" width="20.6640625" customWidth="1"/>
    <col min="8" max="9" width="18.6640625" customWidth="1"/>
  </cols>
  <sheetData>
    <row r="1" spans="1:9">
      <c r="A1" s="2" t="s">
        <v>127</v>
      </c>
      <c r="B1" s="3" t="s">
        <v>128</v>
      </c>
      <c r="C1" s="25" t="s">
        <v>128</v>
      </c>
      <c r="D1" s="3" t="s">
        <v>128</v>
      </c>
      <c r="E1" s="3" t="s">
        <v>128</v>
      </c>
      <c r="F1" s="25" t="s">
        <v>128</v>
      </c>
      <c r="G1" s="3" t="s">
        <v>128</v>
      </c>
      <c r="H1" s="26" t="s">
        <v>129</v>
      </c>
      <c r="I1" s="26" t="s">
        <v>129</v>
      </c>
    </row>
    <row r="2" spans="1:9">
      <c r="A2" s="2" t="s">
        <v>130</v>
      </c>
      <c r="B2" s="3" t="s">
        <v>131</v>
      </c>
      <c r="C2" s="25" t="s">
        <v>131</v>
      </c>
      <c r="D2" s="3" t="s">
        <v>132</v>
      </c>
      <c r="E2" s="3" t="s">
        <v>133</v>
      </c>
      <c r="F2" s="25" t="s">
        <v>133</v>
      </c>
      <c r="G2" s="3" t="s">
        <v>134</v>
      </c>
      <c r="H2" s="26"/>
      <c r="I2" s="26"/>
    </row>
    <row r="3" spans="1:9">
      <c r="A3" s="2" t="s">
        <v>135</v>
      </c>
      <c r="B3" s="3"/>
      <c r="C3" s="25"/>
      <c r="D3" s="3"/>
      <c r="E3" s="3"/>
      <c r="F3" s="25"/>
      <c r="G3" s="3"/>
      <c r="H3" s="26"/>
      <c r="I3" s="26"/>
    </row>
    <row r="4" spans="1:9">
      <c r="A4" s="27" t="s">
        <v>136</v>
      </c>
      <c r="B4" s="3" t="s">
        <v>137</v>
      </c>
      <c r="C4" s="25" t="s">
        <v>137</v>
      </c>
      <c r="D4" s="3" t="s">
        <v>137</v>
      </c>
      <c r="E4" s="3" t="s">
        <v>138</v>
      </c>
      <c r="F4" s="25" t="s">
        <v>138</v>
      </c>
      <c r="G4" s="3" t="s">
        <v>138</v>
      </c>
      <c r="H4" s="26" t="s">
        <v>137</v>
      </c>
      <c r="I4" s="26" t="s">
        <v>137</v>
      </c>
    </row>
    <row r="5" spans="1:9" ht="27.6">
      <c r="A5" s="5" t="s">
        <v>139</v>
      </c>
      <c r="B5" s="6" t="s">
        <v>140</v>
      </c>
      <c r="C5" s="28" t="s">
        <v>141</v>
      </c>
      <c r="D5" s="6" t="s">
        <v>142</v>
      </c>
      <c r="E5" s="6" t="s">
        <v>143</v>
      </c>
      <c r="F5" s="28" t="s">
        <v>141</v>
      </c>
      <c r="G5" s="6" t="s">
        <v>142</v>
      </c>
      <c r="H5" s="29"/>
      <c r="I5" s="29"/>
    </row>
    <row r="6" spans="1:9">
      <c r="A6" s="30" t="s">
        <v>144</v>
      </c>
      <c r="B6" s="8"/>
      <c r="C6" s="31"/>
      <c r="D6" s="8"/>
      <c r="E6" s="8"/>
      <c r="F6" s="31"/>
      <c r="G6" s="8"/>
      <c r="H6" s="29"/>
      <c r="I6" s="29"/>
    </row>
    <row r="7" spans="1:9">
      <c r="A7" s="9" t="s">
        <v>145</v>
      </c>
      <c r="B7" s="10">
        <v>2.6</v>
      </c>
      <c r="C7" s="32">
        <v>2.6</v>
      </c>
      <c r="D7" s="10">
        <v>2.6</v>
      </c>
      <c r="E7" s="10">
        <v>0.7</v>
      </c>
      <c r="F7" s="32">
        <v>0.7</v>
      </c>
      <c r="G7" s="10">
        <v>0.7</v>
      </c>
      <c r="H7" s="29"/>
      <c r="I7" s="29"/>
    </row>
    <row r="8" spans="1:9">
      <c r="A8" s="9" t="s">
        <v>146</v>
      </c>
      <c r="B8" s="10">
        <v>25</v>
      </c>
      <c r="C8" s="32">
        <v>25</v>
      </c>
      <c r="D8" s="10">
        <v>25</v>
      </c>
      <c r="E8" s="10">
        <v>35</v>
      </c>
      <c r="F8" s="32">
        <v>35</v>
      </c>
      <c r="G8" s="10">
        <v>35</v>
      </c>
      <c r="H8" s="29"/>
      <c r="I8" s="29"/>
    </row>
    <row r="9" spans="1:9">
      <c r="A9" s="9" t="s">
        <v>147</v>
      </c>
      <c r="B9" s="10">
        <v>1.5</v>
      </c>
      <c r="C9" s="32">
        <v>1.5</v>
      </c>
      <c r="D9" s="10">
        <v>1.5</v>
      </c>
      <c r="E9" s="10">
        <v>1.5</v>
      </c>
      <c r="F9" s="32">
        <v>1.5</v>
      </c>
      <c r="G9" s="10">
        <v>1.5</v>
      </c>
      <c r="H9" s="29"/>
      <c r="I9" s="29"/>
    </row>
    <row r="10" spans="1:9">
      <c r="A10" s="9" t="s">
        <v>148</v>
      </c>
      <c r="B10" s="11">
        <v>0.95</v>
      </c>
      <c r="C10" s="33">
        <v>0.95</v>
      </c>
      <c r="D10" s="11">
        <v>0.9</v>
      </c>
      <c r="E10" s="11">
        <v>0.95</v>
      </c>
      <c r="F10" s="33">
        <v>0.95</v>
      </c>
      <c r="G10" s="11">
        <v>0.9</v>
      </c>
      <c r="H10" s="29"/>
      <c r="I10" s="29"/>
    </row>
    <row r="11" spans="1:9">
      <c r="A11" s="9" t="s">
        <v>149</v>
      </c>
      <c r="B11" s="10">
        <v>7</v>
      </c>
      <c r="C11" s="32">
        <v>7</v>
      </c>
      <c r="D11" s="10">
        <v>7</v>
      </c>
      <c r="E11" s="10">
        <v>8</v>
      </c>
      <c r="F11" s="32">
        <v>8</v>
      </c>
      <c r="G11" s="10">
        <v>8</v>
      </c>
      <c r="H11" s="29"/>
      <c r="I11" s="29"/>
    </row>
    <row r="12" spans="1:9">
      <c r="A12" s="9" t="s">
        <v>150</v>
      </c>
      <c r="B12" s="12" t="s">
        <v>151</v>
      </c>
      <c r="C12" s="34" t="s">
        <v>151</v>
      </c>
      <c r="D12" s="12" t="s">
        <v>151</v>
      </c>
      <c r="E12" s="12" t="s">
        <v>151</v>
      </c>
      <c r="F12" s="34" t="s">
        <v>151</v>
      </c>
      <c r="G12" s="12" t="s">
        <v>151</v>
      </c>
      <c r="H12" s="29"/>
      <c r="I12" s="29"/>
    </row>
    <row r="13" spans="1:9">
      <c r="A13" s="7" t="s">
        <v>152</v>
      </c>
      <c r="B13" s="12"/>
      <c r="C13" s="34"/>
      <c r="D13" s="12"/>
      <c r="E13" s="12"/>
      <c r="F13" s="34"/>
      <c r="G13" s="12"/>
      <c r="H13" s="29"/>
      <c r="I13" s="29"/>
    </row>
    <row r="14" spans="1:9">
      <c r="A14" s="9" t="s">
        <v>153</v>
      </c>
      <c r="B14" s="15">
        <v>192</v>
      </c>
      <c r="C14" s="35">
        <v>192</v>
      </c>
      <c r="D14" s="15">
        <v>1</v>
      </c>
      <c r="E14" s="15">
        <v>16</v>
      </c>
      <c r="F14" s="35">
        <v>16</v>
      </c>
      <c r="G14" s="15">
        <v>1</v>
      </c>
      <c r="H14" s="29"/>
      <c r="I14" s="29"/>
    </row>
    <row r="15" spans="1:9" ht="27.6">
      <c r="A15" s="36" t="s">
        <v>154</v>
      </c>
      <c r="B15" s="15">
        <v>64</v>
      </c>
      <c r="C15" s="35">
        <v>64</v>
      </c>
      <c r="D15" s="15" t="s">
        <v>155</v>
      </c>
      <c r="E15" s="15">
        <v>2</v>
      </c>
      <c r="F15" s="35">
        <v>2</v>
      </c>
      <c r="G15" s="15" t="s">
        <v>155</v>
      </c>
      <c r="H15" s="29"/>
      <c r="I15" s="29"/>
    </row>
    <row r="16" spans="1:9">
      <c r="A16" s="9" t="s">
        <v>156</v>
      </c>
      <c r="B16" s="15">
        <v>2</v>
      </c>
      <c r="C16" s="35">
        <v>2</v>
      </c>
      <c r="D16" s="15">
        <v>1</v>
      </c>
      <c r="E16" s="15">
        <v>2</v>
      </c>
      <c r="F16" s="35">
        <v>2</v>
      </c>
      <c r="G16" s="15">
        <v>1</v>
      </c>
      <c r="H16" s="29"/>
      <c r="I16" s="29"/>
    </row>
    <row r="17" spans="1:9" ht="27.6">
      <c r="A17" s="16" t="s">
        <v>157</v>
      </c>
      <c r="B17" s="15">
        <f t="shared" ref="B17:C17" si="0">33+10*LOG10(100)</f>
        <v>53</v>
      </c>
      <c r="C17" s="35">
        <f t="shared" si="0"/>
        <v>53</v>
      </c>
      <c r="D17" s="15">
        <v>23</v>
      </c>
      <c r="E17" s="15">
        <f t="shared" ref="E17:F17" si="1">36+10*LOG10(20)</f>
        <v>49.010299956639813</v>
      </c>
      <c r="F17" s="35">
        <f t="shared" si="1"/>
        <v>49.010299956639813</v>
      </c>
      <c r="G17" s="15">
        <v>23</v>
      </c>
      <c r="H17" s="29"/>
      <c r="I17" s="29"/>
    </row>
    <row r="18" spans="1:9">
      <c r="A18" s="16" t="s">
        <v>158</v>
      </c>
      <c r="B18" s="15">
        <v>100000000</v>
      </c>
      <c r="C18" s="35">
        <v>100000000</v>
      </c>
      <c r="D18" s="15">
        <f>30*12*30000</f>
        <v>10800000</v>
      </c>
      <c r="E18" s="15">
        <v>100000000</v>
      </c>
      <c r="F18" s="35">
        <v>100000000</v>
      </c>
      <c r="G18" s="15">
        <f>4*12*15000</f>
        <v>720000</v>
      </c>
      <c r="H18" s="29"/>
      <c r="I18" s="29"/>
    </row>
    <row r="19" spans="1:9" ht="124.2">
      <c r="A19" s="16" t="s">
        <v>159</v>
      </c>
      <c r="B19" s="15">
        <f>33</f>
        <v>33</v>
      </c>
      <c r="C19" s="35">
        <f>33</f>
        <v>33</v>
      </c>
      <c r="D19" s="15" t="s">
        <v>155</v>
      </c>
      <c r="E19" s="15">
        <f>36</f>
        <v>36</v>
      </c>
      <c r="F19" s="35">
        <f>36</f>
        <v>36</v>
      </c>
      <c r="G19" s="15" t="s">
        <v>155</v>
      </c>
      <c r="H19" s="29"/>
      <c r="I19" s="29"/>
    </row>
    <row r="20" spans="1:9" ht="41.4">
      <c r="A20" s="16" t="s">
        <v>160</v>
      </c>
      <c r="B20" s="15">
        <f>48*12*30000</f>
        <v>17280000</v>
      </c>
      <c r="C20" s="35">
        <f>48*12*30000</f>
        <v>17280000</v>
      </c>
      <c r="D20" s="15">
        <f>30*12*30000</f>
        <v>10800000</v>
      </c>
      <c r="E20" s="15">
        <f>48*12*15000</f>
        <v>8640000</v>
      </c>
      <c r="F20" s="35">
        <f>48*12*15000</f>
        <v>8640000</v>
      </c>
      <c r="G20" s="15">
        <f>4*12*15000</f>
        <v>720000</v>
      </c>
      <c r="H20" s="29"/>
      <c r="I20" s="29"/>
    </row>
    <row r="21" spans="1:9" ht="27.6">
      <c r="A21" s="16" t="s">
        <v>161</v>
      </c>
      <c r="B21" s="15">
        <f t="shared" ref="B21:C21" si="2">B19+10*LOG10(B20/1000000)</f>
        <v>45.375437381428746</v>
      </c>
      <c r="C21" s="35">
        <f t="shared" si="2"/>
        <v>45.375437381428746</v>
      </c>
      <c r="D21" s="15">
        <v>23</v>
      </c>
      <c r="E21" s="15">
        <f t="shared" ref="E21:F21" si="3">E19+10*LOG10(E20/1000000)</f>
        <v>45.365137424788934</v>
      </c>
      <c r="F21" s="35">
        <f t="shared" si="3"/>
        <v>45.365137424788934</v>
      </c>
      <c r="G21" s="15">
        <v>23</v>
      </c>
      <c r="H21" s="29"/>
      <c r="I21" s="29"/>
    </row>
    <row r="22" spans="1:9" ht="27.6">
      <c r="A22" s="9" t="s">
        <v>162</v>
      </c>
      <c r="B22" s="15">
        <f t="shared" ref="B22:G22" si="4">B23-B24</f>
        <v>10.121212547196624</v>
      </c>
      <c r="C22" s="35">
        <f t="shared" ref="C22" si="5">C23-C24</f>
        <v>10.121212547196624</v>
      </c>
      <c r="D22" s="15">
        <f t="shared" si="4"/>
        <v>0</v>
      </c>
      <c r="E22" s="15">
        <f t="shared" si="4"/>
        <v>14.380899869919437</v>
      </c>
      <c r="F22" s="35">
        <f t="shared" ref="F22" si="6">F23-F24</f>
        <v>14.380899869919437</v>
      </c>
      <c r="G22" s="15">
        <f t="shared" si="4"/>
        <v>0</v>
      </c>
      <c r="H22" s="29"/>
      <c r="I22" s="29"/>
    </row>
    <row r="23" spans="1:9" ht="55.2">
      <c r="A23" s="9" t="s">
        <v>163</v>
      </c>
      <c r="B23" s="15">
        <f t="shared" ref="B23:C23" si="7">B25+10*LOG10(B14/B15)</f>
        <v>12.771212547196624</v>
      </c>
      <c r="C23" s="35">
        <f t="shared" si="7"/>
        <v>12.771212547196624</v>
      </c>
      <c r="D23" s="15">
        <f t="shared" ref="D23" si="8">D25+10*LOG10(D14/D16)</f>
        <v>0</v>
      </c>
      <c r="E23" s="15">
        <f t="shared" ref="E23:F23" si="9">E25+10*LOG10(E14/E15)</f>
        <v>17.030899869919438</v>
      </c>
      <c r="F23" s="35">
        <f t="shared" si="9"/>
        <v>17.030899869919438</v>
      </c>
      <c r="G23" s="15">
        <f t="shared" ref="G23" si="10">G25+10*LOG10(G14/G16)</f>
        <v>0</v>
      </c>
      <c r="H23" s="29"/>
      <c r="I23" s="29"/>
    </row>
    <row r="24" spans="1:9" ht="27.6">
      <c r="A24" s="37" t="s">
        <v>164</v>
      </c>
      <c r="B24" s="15">
        <v>2.65</v>
      </c>
      <c r="C24" s="35">
        <v>2.65</v>
      </c>
      <c r="D24" s="15">
        <f t="shared" ref="D24" si="11">D6</f>
        <v>0</v>
      </c>
      <c r="E24" s="15">
        <v>2.65</v>
      </c>
      <c r="F24" s="35">
        <v>2.65</v>
      </c>
      <c r="G24" s="15">
        <v>0</v>
      </c>
      <c r="H24" s="29"/>
      <c r="I24" s="29"/>
    </row>
    <row r="25" spans="1:9">
      <c r="A25" s="37" t="s">
        <v>165</v>
      </c>
      <c r="B25" s="15">
        <v>8</v>
      </c>
      <c r="C25" s="35">
        <v>8</v>
      </c>
      <c r="D25" s="15">
        <v>0</v>
      </c>
      <c r="E25" s="15">
        <v>8</v>
      </c>
      <c r="F25" s="35">
        <v>8</v>
      </c>
      <c r="G25" s="15">
        <v>0</v>
      </c>
      <c r="H25" s="29"/>
      <c r="I25" s="29"/>
    </row>
    <row r="26" spans="1:9" ht="27.6">
      <c r="A26" s="9" t="s">
        <v>166</v>
      </c>
      <c r="B26" s="15">
        <f t="shared" ref="B26:C26" si="12">B27-B28</f>
        <v>7.0514997831990609</v>
      </c>
      <c r="C26" s="35">
        <f t="shared" si="12"/>
        <v>7.0514997831990609</v>
      </c>
      <c r="D26" s="15">
        <v>0</v>
      </c>
      <c r="E26" s="15">
        <v>0</v>
      </c>
      <c r="F26" s="35">
        <v>0</v>
      </c>
      <c r="G26" s="15">
        <v>0</v>
      </c>
      <c r="H26" s="29"/>
      <c r="I26" s="29"/>
    </row>
    <row r="27" spans="1:9" ht="27.6">
      <c r="A27" s="9" t="s">
        <v>167</v>
      </c>
      <c r="B27" s="15">
        <f t="shared" ref="B27:C27" si="13">10*LOG10(B15/B16)</f>
        <v>15.051499783199061</v>
      </c>
      <c r="C27" s="35">
        <f t="shared" si="13"/>
        <v>15.051499783199061</v>
      </c>
      <c r="D27" s="15">
        <f>0</f>
        <v>0</v>
      </c>
      <c r="E27" s="15">
        <f t="shared" ref="E27:F27" si="14">10*LOG10(E15/E16)</f>
        <v>0</v>
      </c>
      <c r="F27" s="35">
        <f t="shared" si="14"/>
        <v>0</v>
      </c>
      <c r="G27" s="15">
        <f>0</f>
        <v>0</v>
      </c>
      <c r="H27" s="29"/>
      <c r="I27" s="29"/>
    </row>
    <row r="28" spans="1:9" ht="27.6">
      <c r="A28" s="9" t="s">
        <v>168</v>
      </c>
      <c r="B28" s="15">
        <v>8</v>
      </c>
      <c r="C28" s="35">
        <v>8</v>
      </c>
      <c r="D28" s="15">
        <v>0</v>
      </c>
      <c r="E28" s="15">
        <v>0</v>
      </c>
      <c r="F28" s="35">
        <v>0</v>
      </c>
      <c r="G28" s="15">
        <v>0</v>
      </c>
      <c r="H28" s="29"/>
      <c r="I28" s="29"/>
    </row>
    <row r="29" spans="1:9" ht="27.6">
      <c r="A29" s="9" t="s">
        <v>169</v>
      </c>
      <c r="B29" s="15">
        <v>3</v>
      </c>
      <c r="C29" s="35">
        <v>3</v>
      </c>
      <c r="D29" s="15">
        <v>1</v>
      </c>
      <c r="E29" s="15">
        <v>3</v>
      </c>
      <c r="F29" s="35">
        <v>3</v>
      </c>
      <c r="G29" s="15">
        <v>1</v>
      </c>
      <c r="H29" s="29"/>
      <c r="I29" s="29"/>
    </row>
    <row r="30" spans="1:9">
      <c r="A30" s="9" t="s">
        <v>170</v>
      </c>
      <c r="B30" s="15">
        <f t="shared" ref="B30:G30" si="15">B21+B22+B26-B29</f>
        <v>59.548149711824436</v>
      </c>
      <c r="C30" s="35">
        <f t="shared" ref="C30" si="16">C21+C22+C26-C29</f>
        <v>59.548149711824436</v>
      </c>
      <c r="D30" s="15">
        <f t="shared" si="15"/>
        <v>22</v>
      </c>
      <c r="E30" s="15">
        <f t="shared" si="15"/>
        <v>56.746037294708373</v>
      </c>
      <c r="F30" s="35">
        <f t="shared" ref="F30" si="17">F21+F22+F26-F29</f>
        <v>56.746037294708373</v>
      </c>
      <c r="G30" s="15">
        <f t="shared" si="15"/>
        <v>22</v>
      </c>
      <c r="H30" s="29"/>
      <c r="I30" s="29"/>
    </row>
    <row r="31" spans="1:9">
      <c r="A31" s="7" t="s">
        <v>171</v>
      </c>
      <c r="B31" s="15"/>
      <c r="C31" s="35"/>
      <c r="D31" s="15"/>
      <c r="E31" s="15"/>
      <c r="F31" s="35"/>
      <c r="G31" s="15"/>
      <c r="H31" s="29"/>
      <c r="I31" s="29"/>
    </row>
    <row r="32" spans="1:9">
      <c r="A32" s="9" t="s">
        <v>172</v>
      </c>
      <c r="B32" s="15">
        <v>2</v>
      </c>
      <c r="C32" s="35">
        <v>2</v>
      </c>
      <c r="D32" s="15">
        <v>192</v>
      </c>
      <c r="E32" s="15">
        <v>2</v>
      </c>
      <c r="F32" s="35">
        <v>2</v>
      </c>
      <c r="G32" s="15">
        <v>16</v>
      </c>
      <c r="H32" s="29"/>
      <c r="I32" s="29"/>
    </row>
    <row r="33" spans="1:9" ht="27.6">
      <c r="A33" s="9" t="s">
        <v>173</v>
      </c>
      <c r="B33" s="15" t="s">
        <v>155</v>
      </c>
      <c r="C33" s="35" t="s">
        <v>155</v>
      </c>
      <c r="D33" s="15">
        <v>64</v>
      </c>
      <c r="E33" s="15" t="s">
        <v>155</v>
      </c>
      <c r="F33" s="35" t="s">
        <v>155</v>
      </c>
      <c r="G33" s="15">
        <v>4</v>
      </c>
      <c r="H33" s="29"/>
      <c r="I33" s="29"/>
    </row>
    <row r="34" spans="1:9">
      <c r="A34" s="9" t="s">
        <v>174</v>
      </c>
      <c r="B34" s="15">
        <v>2</v>
      </c>
      <c r="C34" s="35">
        <v>2</v>
      </c>
      <c r="D34" s="15">
        <v>2</v>
      </c>
      <c r="E34" s="15">
        <v>2</v>
      </c>
      <c r="F34" s="35">
        <v>2</v>
      </c>
      <c r="G34" s="15">
        <v>4</v>
      </c>
      <c r="H34" s="29"/>
      <c r="I34" s="29"/>
    </row>
    <row r="35" spans="1:9" ht="27.6">
      <c r="A35" s="9" t="s">
        <v>175</v>
      </c>
      <c r="B35" s="15">
        <f>B36-B37</f>
        <v>0</v>
      </c>
      <c r="C35" s="35">
        <f>C36-C37</f>
        <v>0</v>
      </c>
      <c r="D35" s="15">
        <f t="shared" ref="D35:G35" si="18">D36-D37</f>
        <v>12.771212547196624</v>
      </c>
      <c r="E35" s="15">
        <f t="shared" si="18"/>
        <v>0</v>
      </c>
      <c r="F35" s="35">
        <f t="shared" ref="F35" si="19">F36-F37</f>
        <v>0</v>
      </c>
      <c r="G35" s="15">
        <f t="shared" si="18"/>
        <v>14.020599913279625</v>
      </c>
      <c r="H35" s="29"/>
      <c r="I35" s="29"/>
    </row>
    <row r="36" spans="1:9" ht="55.2">
      <c r="A36" s="9" t="s">
        <v>176</v>
      </c>
      <c r="B36" s="15">
        <f t="shared" ref="B36:C36" si="20">B38+10*LOG10(B32/B34)</f>
        <v>0</v>
      </c>
      <c r="C36" s="35">
        <f t="shared" si="20"/>
        <v>0</v>
      </c>
      <c r="D36" s="15">
        <f>D38+10*LOG10(D32/D33)</f>
        <v>12.771212547196624</v>
      </c>
      <c r="E36" s="15">
        <f t="shared" ref="E36:F36" si="21">E38+10*LOG10(E32/E34)</f>
        <v>0</v>
      </c>
      <c r="F36" s="35">
        <f t="shared" si="21"/>
        <v>0</v>
      </c>
      <c r="G36" s="15">
        <f>G38+10*LOG10(G32/G33)</f>
        <v>14.020599913279625</v>
      </c>
      <c r="H36" s="29"/>
      <c r="I36" s="29"/>
    </row>
    <row r="37" spans="1:9" ht="27.6">
      <c r="A37" s="9" t="s">
        <v>177</v>
      </c>
      <c r="B37" s="15">
        <v>0</v>
      </c>
      <c r="C37" s="35">
        <v>0</v>
      </c>
      <c r="D37" s="15">
        <v>0</v>
      </c>
      <c r="E37" s="15">
        <v>0</v>
      </c>
      <c r="F37" s="35">
        <v>0</v>
      </c>
      <c r="G37" s="15">
        <v>0</v>
      </c>
      <c r="H37" s="29"/>
      <c r="I37" s="29"/>
    </row>
    <row r="38" spans="1:9">
      <c r="A38" s="9" t="s">
        <v>178</v>
      </c>
      <c r="B38" s="15">
        <v>0</v>
      </c>
      <c r="C38" s="35">
        <v>0</v>
      </c>
      <c r="D38" s="15">
        <v>8</v>
      </c>
      <c r="E38" s="15">
        <v>0</v>
      </c>
      <c r="F38" s="35">
        <v>0</v>
      </c>
      <c r="G38" s="15">
        <v>8</v>
      </c>
      <c r="H38" s="29"/>
      <c r="I38" s="29"/>
    </row>
    <row r="39" spans="1:9" ht="41.4">
      <c r="A39" s="9" t="s">
        <v>179</v>
      </c>
      <c r="B39" s="15">
        <f>B40-B41</f>
        <v>0</v>
      </c>
      <c r="C39" s="35">
        <f>C40-C41</f>
        <v>0</v>
      </c>
      <c r="D39" s="15">
        <f t="shared" ref="D39:G39" si="22">D40-D41</f>
        <v>15.051499783199061</v>
      </c>
      <c r="E39" s="15">
        <f t="shared" si="22"/>
        <v>0</v>
      </c>
      <c r="F39" s="35">
        <f t="shared" ref="F39" si="23">F40-F41</f>
        <v>0</v>
      </c>
      <c r="G39" s="15">
        <f t="shared" si="22"/>
        <v>0</v>
      </c>
      <c r="H39" s="29"/>
      <c r="I39" s="29"/>
    </row>
    <row r="40" spans="1:9" ht="41.4">
      <c r="A40" s="9" t="s">
        <v>180</v>
      </c>
      <c r="B40" s="15">
        <f>0</f>
        <v>0</v>
      </c>
      <c r="C40" s="35">
        <f>0</f>
        <v>0</v>
      </c>
      <c r="D40" s="15">
        <f>10*LOG10(D33/D34)</f>
        <v>15.051499783199061</v>
      </c>
      <c r="E40" s="15">
        <f>0</f>
        <v>0</v>
      </c>
      <c r="F40" s="35">
        <f>0</f>
        <v>0</v>
      </c>
      <c r="G40" s="15">
        <f>10*LOG10(G33/G34)</f>
        <v>0</v>
      </c>
      <c r="H40" s="29"/>
      <c r="I40" s="29"/>
    </row>
    <row r="41" spans="1:9" ht="27.6">
      <c r="A41" s="9" t="s">
        <v>181</v>
      </c>
      <c r="B41" s="15">
        <v>0</v>
      </c>
      <c r="C41" s="35">
        <v>0</v>
      </c>
      <c r="D41" s="15">
        <v>0</v>
      </c>
      <c r="E41" s="15">
        <v>0</v>
      </c>
      <c r="F41" s="35">
        <v>0</v>
      </c>
      <c r="G41" s="15">
        <v>0</v>
      </c>
      <c r="H41" s="29"/>
      <c r="I41" s="29"/>
    </row>
    <row r="42" spans="1:9" ht="27.6">
      <c r="A42" s="9" t="s">
        <v>182</v>
      </c>
      <c r="B42" s="15">
        <v>1</v>
      </c>
      <c r="C42" s="35">
        <v>1</v>
      </c>
      <c r="D42" s="15">
        <v>3</v>
      </c>
      <c r="E42" s="15">
        <v>1</v>
      </c>
      <c r="F42" s="35">
        <v>1</v>
      </c>
      <c r="G42" s="15">
        <v>3</v>
      </c>
      <c r="H42" s="29"/>
      <c r="I42" s="29"/>
    </row>
    <row r="43" spans="1:9">
      <c r="A43" s="9" t="s">
        <v>183</v>
      </c>
      <c r="B43" s="15">
        <v>7</v>
      </c>
      <c r="C43" s="35">
        <v>7</v>
      </c>
      <c r="D43" s="15">
        <v>5</v>
      </c>
      <c r="E43" s="15">
        <v>7</v>
      </c>
      <c r="F43" s="35">
        <v>7</v>
      </c>
      <c r="G43" s="15">
        <v>5</v>
      </c>
      <c r="H43" s="29"/>
      <c r="I43" s="29"/>
    </row>
    <row r="44" spans="1:9">
      <c r="A44" s="9" t="s">
        <v>184</v>
      </c>
      <c r="B44" s="10">
        <v>-174</v>
      </c>
      <c r="C44" s="32">
        <v>-174</v>
      </c>
      <c r="D44" s="10">
        <v>-174</v>
      </c>
      <c r="E44" s="10">
        <v>-174</v>
      </c>
      <c r="F44" s="32">
        <v>-174</v>
      </c>
      <c r="G44" s="10">
        <v>-174</v>
      </c>
      <c r="H44" s="29"/>
      <c r="I44" s="29"/>
    </row>
    <row r="45" spans="1:9">
      <c r="A45" s="9" t="s">
        <v>185</v>
      </c>
      <c r="B45" s="10">
        <v>-169.3</v>
      </c>
      <c r="C45" s="32">
        <v>-169.3</v>
      </c>
      <c r="D45" s="10">
        <v>-165.7</v>
      </c>
      <c r="E45" s="10">
        <v>-169.3</v>
      </c>
      <c r="F45" s="32">
        <v>-169.3</v>
      </c>
      <c r="G45" s="10">
        <v>-165.7</v>
      </c>
      <c r="H45" s="29"/>
      <c r="I45" s="29"/>
    </row>
    <row r="46" spans="1:9" ht="27.6">
      <c r="A46" s="9" t="s">
        <v>186</v>
      </c>
      <c r="B46" s="17">
        <f t="shared" ref="B46:G46" si="24">10*LOG10(10^((B43+B44)/10)+10^(B45/10))</f>
        <v>-164.98918835931039</v>
      </c>
      <c r="C46" s="38">
        <f t="shared" ref="C46" si="25">10*LOG10(10^((C43+C44)/10)+10^(C45/10))</f>
        <v>-164.98918835931039</v>
      </c>
      <c r="D46" s="17">
        <f t="shared" si="24"/>
        <v>-164.03352307536667</v>
      </c>
      <c r="E46" s="17">
        <f t="shared" si="24"/>
        <v>-164.98918835931039</v>
      </c>
      <c r="F46" s="38">
        <f t="shared" ref="F46" si="26">10*LOG10(10^((F43+F44)/10)+10^(F45/10))</f>
        <v>-164.98918835931039</v>
      </c>
      <c r="G46" s="17">
        <f t="shared" si="24"/>
        <v>-164.03352307536667</v>
      </c>
      <c r="H46" s="29"/>
      <c r="I46" s="29"/>
    </row>
    <row r="47" spans="1:9">
      <c r="A47" s="9" t="s">
        <v>187</v>
      </c>
      <c r="B47" s="17">
        <f t="shared" ref="B47:G47" si="27">B46+10*LOG10(B20)</f>
        <v>-92.613750977881651</v>
      </c>
      <c r="C47" s="38">
        <f t="shared" ref="C47" si="28">C46+10*LOG10(C20)</f>
        <v>-92.613750977881651</v>
      </c>
      <c r="D47" s="17">
        <f t="shared" si="27"/>
        <v>-93.699285520497185</v>
      </c>
      <c r="E47" s="17">
        <f t="shared" si="27"/>
        <v>-95.624050934521463</v>
      </c>
      <c r="F47" s="38">
        <f t="shared" ref="F47" si="29">F46+10*LOG10(F20)</f>
        <v>-95.624050934521463</v>
      </c>
      <c r="G47" s="17">
        <f t="shared" si="27"/>
        <v>-105.46019811105398</v>
      </c>
      <c r="H47" s="29"/>
      <c r="I47" s="29"/>
    </row>
    <row r="48" spans="1:9">
      <c r="A48" s="9" t="s">
        <v>188</v>
      </c>
      <c r="B48" s="17">
        <v>-5.78</v>
      </c>
      <c r="C48" s="39">
        <v>-3.17</v>
      </c>
      <c r="D48" s="17">
        <v>0.74</v>
      </c>
      <c r="E48" s="17">
        <v>-5.62</v>
      </c>
      <c r="F48" s="39">
        <v>-2.95</v>
      </c>
      <c r="G48" s="17">
        <v>-6.99</v>
      </c>
      <c r="H48" s="29"/>
      <c r="I48" s="29"/>
    </row>
    <row r="49" spans="1:9">
      <c r="A49" s="9" t="s">
        <v>189</v>
      </c>
      <c r="B49" s="17">
        <v>2</v>
      </c>
      <c r="C49" s="38">
        <v>2</v>
      </c>
      <c r="D49" s="17">
        <v>2</v>
      </c>
      <c r="E49" s="17">
        <v>2</v>
      </c>
      <c r="F49" s="38">
        <v>2</v>
      </c>
      <c r="G49" s="17">
        <v>2</v>
      </c>
      <c r="H49" s="29"/>
      <c r="I49" s="29"/>
    </row>
    <row r="50" spans="1:9" ht="27.6">
      <c r="A50" s="9" t="s">
        <v>190</v>
      </c>
      <c r="B50" s="17">
        <v>0</v>
      </c>
      <c r="C50" s="38">
        <v>0</v>
      </c>
      <c r="D50" s="17">
        <v>0.5</v>
      </c>
      <c r="E50" s="17">
        <v>0</v>
      </c>
      <c r="F50" s="38">
        <v>0</v>
      </c>
      <c r="G50" s="17">
        <v>0.5</v>
      </c>
      <c r="H50" s="29"/>
      <c r="I50" s="29"/>
    </row>
    <row r="51" spans="1:9">
      <c r="A51" s="9" t="s">
        <v>191</v>
      </c>
      <c r="B51" s="17">
        <f t="shared" ref="B51:G51" si="30">B47+B48+B49-B50</f>
        <v>-96.393750977881652</v>
      </c>
      <c r="C51" s="38">
        <f t="shared" ref="C51" si="31">C47+C48+C49-C50</f>
        <v>-93.783750977881652</v>
      </c>
      <c r="D51" s="17">
        <f t="shared" si="30"/>
        <v>-91.45928552049719</v>
      </c>
      <c r="E51" s="17">
        <f t="shared" si="30"/>
        <v>-99.244050934521468</v>
      </c>
      <c r="F51" s="38">
        <f t="shared" ref="F51" si="32">F47+F48+F49-F50</f>
        <v>-96.574050934521466</v>
      </c>
      <c r="G51" s="17">
        <f t="shared" si="30"/>
        <v>-110.95019811105398</v>
      </c>
      <c r="H51" s="29"/>
      <c r="I51" s="29"/>
    </row>
    <row r="52" spans="1:9">
      <c r="A52" s="9" t="s">
        <v>192</v>
      </c>
      <c r="B52" s="17">
        <f t="shared" ref="B52:D52" si="33">B21-B51+B26+B39</f>
        <v>148.82068814250945</v>
      </c>
      <c r="C52" s="38">
        <f t="shared" ref="C52" si="34">C21-C51+C26+C39</f>
        <v>146.21068814250947</v>
      </c>
      <c r="D52" s="17">
        <f t="shared" si="33"/>
        <v>129.51078530369625</v>
      </c>
      <c r="E52" s="17">
        <f t="shared" ref="E52:G52" si="35">E21-E51+E26+E39</f>
        <v>144.60918835931039</v>
      </c>
      <c r="F52" s="38">
        <f t="shared" ref="F52" si="36">F21-F51+F26+F39</f>
        <v>141.93918835931041</v>
      </c>
      <c r="G52" s="17">
        <f t="shared" si="35"/>
        <v>133.95019811105396</v>
      </c>
      <c r="H52" s="29"/>
      <c r="I52" s="29"/>
    </row>
    <row r="53" spans="1:9" ht="27.6">
      <c r="A53" s="9" t="s">
        <v>193</v>
      </c>
      <c r="B53" s="17">
        <f t="shared" ref="B53:D53" si="37">B30+B35+B39-B42-B51</f>
        <v>154.94190068970607</v>
      </c>
      <c r="C53" s="38">
        <f t="shared" ref="C53" si="38">C30+C35+C39-C42-C51</f>
        <v>152.33190068970609</v>
      </c>
      <c r="D53" s="17">
        <f t="shared" si="37"/>
        <v>138.28199785089288</v>
      </c>
      <c r="E53" s="17">
        <f t="shared" ref="E53:G53" si="39">E30+E35+E39-E42-E51</f>
        <v>154.99008822922985</v>
      </c>
      <c r="F53" s="38">
        <f t="shared" ref="F53" si="40">F30+F35+F39-F42-F51</f>
        <v>152.32008822922984</v>
      </c>
      <c r="G53" s="17">
        <f t="shared" si="39"/>
        <v>143.97079802433359</v>
      </c>
      <c r="H53" s="29"/>
      <c r="I53" s="29"/>
    </row>
    <row r="54" spans="1:9">
      <c r="A54" s="7" t="s">
        <v>194</v>
      </c>
      <c r="B54" s="17"/>
      <c r="C54" s="38"/>
      <c r="D54" s="17"/>
      <c r="E54" s="17"/>
      <c r="F54" s="38"/>
      <c r="G54" s="17"/>
      <c r="H54" s="29"/>
      <c r="I54" s="29"/>
    </row>
    <row r="55" spans="1:9" ht="27.6">
      <c r="A55" s="9" t="s">
        <v>195</v>
      </c>
      <c r="B55" s="17">
        <v>7.56</v>
      </c>
      <c r="C55" s="38">
        <v>7.56</v>
      </c>
      <c r="D55" s="17">
        <v>4.4800000000000004</v>
      </c>
      <c r="E55" s="17">
        <v>8.4499999999999993</v>
      </c>
      <c r="F55" s="38">
        <v>8.4499999999999993</v>
      </c>
      <c r="G55" s="17">
        <v>5.13</v>
      </c>
      <c r="H55" s="29"/>
      <c r="I55" s="29"/>
    </row>
    <row r="56" spans="1:9">
      <c r="A56" s="9" t="s">
        <v>196</v>
      </c>
      <c r="B56" s="17">
        <v>0</v>
      </c>
      <c r="C56" s="38">
        <v>0</v>
      </c>
      <c r="D56" s="17">
        <v>0</v>
      </c>
      <c r="E56" s="17">
        <v>0</v>
      </c>
      <c r="F56" s="38">
        <v>0</v>
      </c>
      <c r="G56" s="17">
        <v>0</v>
      </c>
      <c r="H56" s="29"/>
      <c r="I56" s="29"/>
    </row>
    <row r="57" spans="1:9">
      <c r="A57" s="9" t="s">
        <v>197</v>
      </c>
      <c r="B57" s="17">
        <v>26.25</v>
      </c>
      <c r="C57" s="38">
        <v>26.25</v>
      </c>
      <c r="D57" s="17">
        <v>26.25</v>
      </c>
      <c r="E57" s="17">
        <v>12.5</v>
      </c>
      <c r="F57" s="38">
        <v>12.5</v>
      </c>
      <c r="G57" s="17">
        <v>12.5</v>
      </c>
      <c r="H57" s="29"/>
      <c r="I57" s="29"/>
    </row>
    <row r="58" spans="1:9">
      <c r="A58" s="9" t="s">
        <v>198</v>
      </c>
      <c r="B58" s="17">
        <v>0</v>
      </c>
      <c r="C58" s="38">
        <v>0</v>
      </c>
      <c r="D58" s="17">
        <v>0</v>
      </c>
      <c r="E58" s="17">
        <v>0</v>
      </c>
      <c r="F58" s="38">
        <v>0</v>
      </c>
      <c r="G58" s="17">
        <v>0</v>
      </c>
      <c r="H58" s="29"/>
      <c r="I58" s="29"/>
    </row>
    <row r="59" spans="1:9">
      <c r="A59" s="9" t="s">
        <v>199</v>
      </c>
      <c r="B59" s="17">
        <f t="shared" ref="B59:G59" si="41">B53-B55+B56-B57+B58</f>
        <v>121.13190068970607</v>
      </c>
      <c r="C59" s="38">
        <f t="shared" ref="C59" si="42">C53-C55+C56-C57+C58</f>
        <v>118.52190068970609</v>
      </c>
      <c r="D59" s="17">
        <f t="shared" si="41"/>
        <v>107.55199785089289</v>
      </c>
      <c r="E59" s="17">
        <f t="shared" si="41"/>
        <v>134.04008822922987</v>
      </c>
      <c r="F59" s="38">
        <f t="shared" ref="F59" si="43">F53-F55+F56-F57+F58</f>
        <v>131.37008822922985</v>
      </c>
      <c r="G59" s="17">
        <f t="shared" si="41"/>
        <v>126.34079802433359</v>
      </c>
      <c r="H59" s="29"/>
      <c r="I59" s="29"/>
    </row>
    <row r="60" spans="1:9">
      <c r="A60" s="40" t="s">
        <v>200</v>
      </c>
      <c r="B60" s="17"/>
      <c r="C60" s="38"/>
      <c r="D60" s="17"/>
      <c r="E60" s="17"/>
      <c r="F60" s="38"/>
      <c r="G60" s="17"/>
      <c r="H60" s="29"/>
      <c r="I60" s="29"/>
    </row>
    <row r="61" spans="1:9" ht="27.6">
      <c r="A61" s="41" t="s">
        <v>201</v>
      </c>
      <c r="B61" s="17">
        <f>10^((B59-161.04+7.1*LOG10(20)-7.5*LOG10(20)+(24.37-3.7*(20/B8)^2)*LOG10(B8)-20*LOG10(B7)+(3.2*(LOG10(17.625))^2-4.97)+0.6*(B9-1.5))/(43.42-3.1*LOG10(B8))+3)</f>
        <v>346.90676356328873</v>
      </c>
      <c r="C61" s="38">
        <f>10^((C59-161.04+7.1*LOG10(20)-7.5*LOG10(20)+(24.37-3.7*(20/C8)^2)*LOG10(C8)-20*LOG10(C7)+(3.2*(LOG10(17.625))^2-4.97)+0.6*(C9-1.5))/(43.42-3.1*LOG10(C8))+3)</f>
        <v>297.46618180684646</v>
      </c>
      <c r="D61" s="17">
        <f>10^((D59-161.04+7.1*LOG10(20)-7.5*LOG10(20)+(24.37-3.7*(20/D8)^2)*LOG10(D8)-20*LOG10(D7)+(3.2*(LOG10(17.625))^2-4.97)+0.6*(D9-1.5))/(43.42-3.1*LOG10(D8))+3)</f>
        <v>155.87616173940492</v>
      </c>
      <c r="E61" s="17">
        <f>10^((E59-161.04+7.1*LOG10(20)-7.5*LOG10(5)+(24.37-3.7*(5/E8)^2)*LOG10(E8)-20*LOG10(E7)+(3.2*(LOG10(17.625))^2-4.97)+0.6*(E9-1.5))/(43.42-3.1*LOG10(E8))+3)</f>
        <v>2855.5077124175959</v>
      </c>
      <c r="F61" s="38">
        <f>10^((F59-161.04+7.1*LOG10(20)-7.5*LOG10(5)+(24.37-3.7*(5/F8)^2)*LOG10(F8)-20*LOG10(F7)+(3.2*(LOG10(17.625))^2-4.97)+0.6*(F9-1.5))/(43.42-3.1*LOG10(F8))+3)</f>
        <v>2435.4102768930388</v>
      </c>
      <c r="G61" s="17">
        <f>10^((G59-161.04+7.1*LOG10(20)-7.5*LOG10(5)+(24.37-3.7*(5/G8)^2)*LOG10(G8)-20*LOG10(G7)+(3.2*(LOG10(17.625))^2-4.97)+0.6*(G9-1.5))/(43.42-3.1*LOG10(G8))+3)</f>
        <v>1804.6469330965647</v>
      </c>
      <c r="H61" s="29"/>
      <c r="I61" s="29"/>
    </row>
    <row r="62" spans="1:9">
      <c r="B62" s="42"/>
      <c r="C62" s="43"/>
      <c r="D62" s="42"/>
    </row>
    <row r="63" spans="1:9">
      <c r="B63" s="42"/>
      <c r="C63" s="43"/>
      <c r="D63" s="42"/>
    </row>
  </sheetData>
  <phoneticPr fontId="22" type="noConversion"/>
  <dataValidations count="1">
    <dataValidation type="list" allowBlank="1" showInputMessage="1" showErrorMessage="1" sqref="B4:I4" xr:uid="{38A9AA0C-565F-4573-9AF2-7C1E79D27D2F}">
      <formula1>"Urban 2.6GHz,Rural 700MHz,Urban 4GHz"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3"/>
  <sheetViews>
    <sheetView zoomScaleNormal="100" workbookViewId="0">
      <pane xSplit="1" topLeftCell="B1" activePane="topRight" state="frozen"/>
      <selection pane="topRight" activeCell="B17" sqref="B17"/>
    </sheetView>
  </sheetViews>
  <sheetFormatPr defaultColWidth="8.88671875" defaultRowHeight="14.4"/>
  <cols>
    <col min="1" max="1" width="72" customWidth="1"/>
    <col min="2" max="2" width="28.21875" bestFit="1" customWidth="1"/>
    <col min="3" max="3" width="27.6640625" bestFit="1" customWidth="1"/>
    <col min="4" max="5" width="33.6640625" bestFit="1" customWidth="1"/>
  </cols>
  <sheetData>
    <row r="1" spans="1:5">
      <c r="A1" s="2" t="s">
        <v>127</v>
      </c>
      <c r="B1" s="78" t="s">
        <v>202</v>
      </c>
      <c r="C1" s="78" t="s">
        <v>202</v>
      </c>
      <c r="D1" s="78" t="s">
        <v>202</v>
      </c>
      <c r="E1" s="78" t="s">
        <v>202</v>
      </c>
    </row>
    <row r="2" spans="1:5">
      <c r="A2" s="2" t="s">
        <v>130</v>
      </c>
      <c r="B2" s="3" t="s">
        <v>254</v>
      </c>
      <c r="C2" s="3" t="s">
        <v>253</v>
      </c>
      <c r="D2" s="3" t="s">
        <v>255</v>
      </c>
      <c r="E2" s="3" t="s">
        <v>256</v>
      </c>
    </row>
    <row r="3" spans="1:5">
      <c r="A3" s="2" t="s">
        <v>135</v>
      </c>
    </row>
    <row r="4" spans="1:5">
      <c r="A4" s="4" t="s">
        <v>136</v>
      </c>
      <c r="B4" t="s">
        <v>261</v>
      </c>
      <c r="C4" t="s">
        <v>261</v>
      </c>
      <c r="D4" t="s">
        <v>261</v>
      </c>
      <c r="E4" t="s">
        <v>261</v>
      </c>
    </row>
    <row r="5" spans="1:5">
      <c r="A5" s="5" t="s">
        <v>204</v>
      </c>
    </row>
    <row r="6" spans="1:5">
      <c r="A6" s="7" t="s">
        <v>144</v>
      </c>
    </row>
    <row r="7" spans="1:5">
      <c r="A7" s="9" t="s">
        <v>145</v>
      </c>
    </row>
    <row r="8" spans="1:5">
      <c r="A8" s="9" t="s">
        <v>207</v>
      </c>
    </row>
    <row r="9" spans="1:5">
      <c r="A9" s="9" t="s">
        <v>146</v>
      </c>
    </row>
    <row r="10" spans="1:5">
      <c r="A10" s="9" t="s">
        <v>147</v>
      </c>
    </row>
    <row r="11" spans="1:5">
      <c r="A11" s="9" t="s">
        <v>148</v>
      </c>
    </row>
    <row r="12" spans="1:5">
      <c r="A12" s="9" t="s">
        <v>149</v>
      </c>
    </row>
    <row r="13" spans="1:5">
      <c r="A13" s="9" t="s">
        <v>150</v>
      </c>
    </row>
    <row r="14" spans="1:5">
      <c r="A14" s="9" t="s">
        <v>208</v>
      </c>
    </row>
    <row r="15" spans="1:5">
      <c r="A15" s="13" t="s">
        <v>210</v>
      </c>
    </row>
    <row r="16" spans="1:5">
      <c r="A16" s="9" t="s">
        <v>211</v>
      </c>
    </row>
    <row r="17" spans="1:2">
      <c r="A17" s="9" t="s">
        <v>212</v>
      </c>
    </row>
    <row r="18" spans="1:2">
      <c r="A18" s="9" t="s">
        <v>213</v>
      </c>
    </row>
    <row r="19" spans="1:2">
      <c r="A19" s="9" t="s">
        <v>214</v>
      </c>
    </row>
    <row r="20" spans="1:2">
      <c r="A20" s="9" t="s">
        <v>215</v>
      </c>
    </row>
    <row r="21" spans="1:2">
      <c r="A21" s="9" t="s">
        <v>216</v>
      </c>
    </row>
    <row r="22" spans="1:2">
      <c r="A22" s="14" t="s">
        <v>217</v>
      </c>
    </row>
    <row r="23" spans="1:2" ht="27.6">
      <c r="A23" s="14" t="s">
        <v>218</v>
      </c>
    </row>
    <row r="24" spans="1:2">
      <c r="A24" s="14" t="s">
        <v>219</v>
      </c>
    </row>
    <row r="25" spans="1:2">
      <c r="A25" s="9" t="s">
        <v>220</v>
      </c>
      <c r="B25" s="69"/>
    </row>
    <row r="26" spans="1:2">
      <c r="A26" s="9" t="s">
        <v>221</v>
      </c>
    </row>
    <row r="27" spans="1:2">
      <c r="A27" s="9" t="s">
        <v>223</v>
      </c>
    </row>
    <row r="28" spans="1:2">
      <c r="A28" s="9" t="s">
        <v>225</v>
      </c>
    </row>
    <row r="29" spans="1:2" ht="73.2" customHeight="1">
      <c r="A29" s="9" t="s">
        <v>227</v>
      </c>
    </row>
    <row r="30" spans="1:2">
      <c r="A30" s="9" t="s">
        <v>229</v>
      </c>
    </row>
    <row r="31" spans="1:2">
      <c r="A31" s="9" t="s">
        <v>231</v>
      </c>
    </row>
    <row r="32" spans="1:2">
      <c r="A32" s="9" t="s">
        <v>232</v>
      </c>
    </row>
    <row r="33" spans="1:1">
      <c r="A33" s="9" t="s">
        <v>233</v>
      </c>
    </row>
    <row r="34" spans="1:1">
      <c r="A34" s="9" t="s">
        <v>236</v>
      </c>
    </row>
    <row r="35" spans="1:1">
      <c r="A35" s="7" t="s">
        <v>152</v>
      </c>
    </row>
    <row r="36" spans="1:1">
      <c r="A36" s="9" t="s">
        <v>153</v>
      </c>
    </row>
    <row r="37" spans="1:1" ht="27.6">
      <c r="A37" s="9" t="s">
        <v>237</v>
      </c>
    </row>
    <row r="38" spans="1:1">
      <c r="A38" s="9" t="s">
        <v>156</v>
      </c>
    </row>
    <row r="39" spans="1:1" ht="27.6">
      <c r="A39" s="16" t="s">
        <v>157</v>
      </c>
    </row>
    <row r="40" spans="1:1">
      <c r="A40" s="16" t="s">
        <v>158</v>
      </c>
    </row>
    <row r="41" spans="1:1" ht="124.2">
      <c r="A41" s="16" t="s">
        <v>159</v>
      </c>
    </row>
    <row r="42" spans="1:1" ht="41.4">
      <c r="A42" s="16" t="s">
        <v>160</v>
      </c>
    </row>
    <row r="43" spans="1:1" ht="27.6">
      <c r="A43" s="16" t="s">
        <v>161</v>
      </c>
    </row>
    <row r="44" spans="1:1" ht="27.6">
      <c r="A44" s="9" t="s">
        <v>162</v>
      </c>
    </row>
    <row r="45" spans="1:1" ht="55.2">
      <c r="A45" s="9" t="s">
        <v>163</v>
      </c>
    </row>
    <row r="46" spans="1:1" ht="27.6">
      <c r="A46" s="9" t="s">
        <v>164</v>
      </c>
    </row>
    <row r="47" spans="1:1">
      <c r="A47" s="9" t="s">
        <v>165</v>
      </c>
    </row>
    <row r="48" spans="1:1" ht="27.6">
      <c r="A48" s="9" t="s">
        <v>166</v>
      </c>
    </row>
    <row r="49" spans="1:1" ht="27.6">
      <c r="A49" s="9" t="s">
        <v>167</v>
      </c>
    </row>
    <row r="50" spans="1:1" ht="27.6">
      <c r="A50" s="9" t="s">
        <v>168</v>
      </c>
    </row>
    <row r="51" spans="1:1" ht="27.6">
      <c r="A51" s="9" t="s">
        <v>169</v>
      </c>
    </row>
    <row r="52" spans="1:1">
      <c r="A52" s="9" t="s">
        <v>170</v>
      </c>
    </row>
    <row r="53" spans="1:1">
      <c r="A53" s="7" t="s">
        <v>171</v>
      </c>
    </row>
    <row r="54" spans="1:1">
      <c r="A54" s="9" t="s">
        <v>172</v>
      </c>
    </row>
    <row r="55" spans="1:1" ht="27.6">
      <c r="A55" s="9" t="s">
        <v>238</v>
      </c>
    </row>
    <row r="56" spans="1:1">
      <c r="A56" s="9" t="s">
        <v>174</v>
      </c>
    </row>
    <row r="57" spans="1:1" ht="27.6">
      <c r="A57" s="9" t="s">
        <v>175</v>
      </c>
    </row>
    <row r="58" spans="1:1" ht="55.2">
      <c r="A58" s="9" t="s">
        <v>176</v>
      </c>
    </row>
    <row r="59" spans="1:1" ht="27.6">
      <c r="A59" s="9" t="s">
        <v>177</v>
      </c>
    </row>
    <row r="60" spans="1:1">
      <c r="A60" s="9" t="s">
        <v>178</v>
      </c>
    </row>
    <row r="61" spans="1:1" ht="41.4">
      <c r="A61" s="9" t="s">
        <v>179</v>
      </c>
    </row>
    <row r="62" spans="1:1" ht="41.4">
      <c r="A62" s="9" t="s">
        <v>180</v>
      </c>
    </row>
    <row r="63" spans="1:1" ht="27.6">
      <c r="A63" s="9" t="s">
        <v>239</v>
      </c>
    </row>
    <row r="64" spans="1:1" ht="27.6">
      <c r="A64" s="9" t="s">
        <v>182</v>
      </c>
    </row>
    <row r="65" spans="1:1">
      <c r="A65" s="9" t="s">
        <v>183</v>
      </c>
    </row>
    <row r="66" spans="1:1">
      <c r="A66" s="9" t="s">
        <v>184</v>
      </c>
    </row>
    <row r="67" spans="1:1">
      <c r="A67" s="9" t="s">
        <v>185</v>
      </c>
    </row>
    <row r="68" spans="1:1" ht="27.6">
      <c r="A68" s="9" t="s">
        <v>186</v>
      </c>
    </row>
    <row r="69" spans="1:1">
      <c r="A69" s="9" t="s">
        <v>187</v>
      </c>
    </row>
    <row r="70" spans="1:1">
      <c r="A70" s="9" t="s">
        <v>188</v>
      </c>
    </row>
    <row r="71" spans="1:1">
      <c r="A71" s="9" t="s">
        <v>189</v>
      </c>
    </row>
    <row r="72" spans="1:1" ht="27.6">
      <c r="A72" s="9" t="s">
        <v>190</v>
      </c>
    </row>
    <row r="73" spans="1:1">
      <c r="A73" s="9" t="s">
        <v>191</v>
      </c>
    </row>
    <row r="74" spans="1:1">
      <c r="A74" s="9" t="s">
        <v>192</v>
      </c>
    </row>
    <row r="75" spans="1:1" s="1" customFormat="1" ht="49.95" customHeight="1">
      <c r="A75" s="5" t="s">
        <v>193</v>
      </c>
    </row>
    <row r="76" spans="1:1">
      <c r="A76" s="20" t="s">
        <v>194</v>
      </c>
    </row>
    <row r="77" spans="1:1" ht="27.6">
      <c r="A77" s="21" t="s">
        <v>195</v>
      </c>
    </row>
    <row r="78" spans="1:1">
      <c r="A78" s="22" t="s">
        <v>196</v>
      </c>
    </row>
    <row r="79" spans="1:1">
      <c r="A79" s="22" t="s">
        <v>197</v>
      </c>
    </row>
    <row r="80" spans="1:1">
      <c r="A80" s="22" t="s">
        <v>198</v>
      </c>
    </row>
    <row r="81" spans="1:1">
      <c r="A81" s="22" t="s">
        <v>240</v>
      </c>
    </row>
    <row r="82" spans="1:1">
      <c r="A82" s="23" t="s">
        <v>200</v>
      </c>
    </row>
    <row r="83" spans="1:1" ht="27.6">
      <c r="A83" s="24" t="s">
        <v>201</v>
      </c>
    </row>
  </sheetData>
  <phoneticPr fontId="22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1"/>
  <sheetViews>
    <sheetView zoomScale="85" zoomScaleNormal="85" workbookViewId="0">
      <pane xSplit="1" ySplit="5" topLeftCell="B39" activePane="bottomRight" state="frozen"/>
      <selection pane="topRight" activeCell="B1" sqref="B1"/>
      <selection pane="bottomLeft" activeCell="A6" sqref="A6"/>
      <selection pane="bottomRight" activeCell="B71" sqref="B71"/>
    </sheetView>
  </sheetViews>
  <sheetFormatPr defaultColWidth="9" defaultRowHeight="14.4"/>
  <cols>
    <col min="1" max="1" width="72" customWidth="1"/>
    <col min="2" max="2" width="31.6640625" style="42" bestFit="1" customWidth="1"/>
    <col min="3" max="3" width="31.21875" style="42" bestFit="1" customWidth="1"/>
    <col min="4" max="5" width="37" style="42" bestFit="1" customWidth="1"/>
  </cols>
  <sheetData>
    <row r="1" spans="1:5">
      <c r="A1" s="2" t="s">
        <v>127</v>
      </c>
      <c r="B1" s="78" t="s">
        <v>202</v>
      </c>
      <c r="C1" s="78" t="s">
        <v>202</v>
      </c>
      <c r="D1" s="78" t="s">
        <v>202</v>
      </c>
      <c r="E1" s="78" t="s">
        <v>202</v>
      </c>
    </row>
    <row r="2" spans="1:5">
      <c r="A2" s="2" t="s">
        <v>130</v>
      </c>
      <c r="B2" s="3" t="s">
        <v>250</v>
      </c>
      <c r="C2" s="3" t="s">
        <v>249</v>
      </c>
      <c r="D2" s="3" t="s">
        <v>251</v>
      </c>
      <c r="E2" s="3" t="s">
        <v>252</v>
      </c>
    </row>
    <row r="3" spans="1:5">
      <c r="A3" s="2" t="s">
        <v>135</v>
      </c>
      <c r="B3" s="70" t="s">
        <v>262</v>
      </c>
      <c r="C3" s="70" t="s">
        <v>262</v>
      </c>
      <c r="D3" s="70" t="s">
        <v>262</v>
      </c>
      <c r="E3" s="70" t="s">
        <v>262</v>
      </c>
    </row>
    <row r="4" spans="1:5">
      <c r="A4" s="27" t="s">
        <v>136</v>
      </c>
      <c r="B4" s="75" t="s">
        <v>137</v>
      </c>
      <c r="C4" s="75" t="s">
        <v>203</v>
      </c>
      <c r="D4" s="75" t="s">
        <v>246</v>
      </c>
      <c r="E4" s="75" t="s">
        <v>247</v>
      </c>
    </row>
    <row r="5" spans="1:5">
      <c r="A5" s="5" t="s">
        <v>139</v>
      </c>
      <c r="B5" s="75" t="s">
        <v>245</v>
      </c>
      <c r="C5" s="75" t="s">
        <v>245</v>
      </c>
      <c r="D5" s="75" t="s">
        <v>245</v>
      </c>
      <c r="E5" s="75" t="s">
        <v>245</v>
      </c>
    </row>
    <row r="6" spans="1:5">
      <c r="A6" s="30" t="s">
        <v>144</v>
      </c>
      <c r="B6" s="3"/>
      <c r="C6" s="3"/>
      <c r="D6" s="25"/>
      <c r="E6" s="3"/>
    </row>
    <row r="7" spans="1:5">
      <c r="A7" s="9" t="s">
        <v>145</v>
      </c>
      <c r="B7" s="70">
        <v>2.6</v>
      </c>
      <c r="C7" s="10">
        <v>0.7</v>
      </c>
      <c r="D7" s="70">
        <v>4</v>
      </c>
      <c r="E7" s="70">
        <v>4</v>
      </c>
    </row>
    <row r="8" spans="1:5">
      <c r="A8" s="9" t="s">
        <v>146</v>
      </c>
      <c r="B8" s="10">
        <v>25</v>
      </c>
      <c r="C8" s="10">
        <v>35</v>
      </c>
      <c r="D8" s="10">
        <v>25</v>
      </c>
      <c r="E8" s="10">
        <v>25</v>
      </c>
    </row>
    <row r="9" spans="1:5">
      <c r="A9" s="9" t="s">
        <v>147</v>
      </c>
      <c r="B9" s="10">
        <v>1.5</v>
      </c>
      <c r="C9" s="10">
        <v>1.5</v>
      </c>
      <c r="D9" s="10">
        <v>1.5</v>
      </c>
      <c r="E9" s="10">
        <v>1.5</v>
      </c>
    </row>
    <row r="10" spans="1:5">
      <c r="A10" s="9" t="s">
        <v>148</v>
      </c>
      <c r="B10" s="11">
        <v>0.95</v>
      </c>
      <c r="C10" s="11">
        <v>0.95</v>
      </c>
      <c r="D10" s="11">
        <v>0.95</v>
      </c>
      <c r="E10" s="11">
        <v>0.95</v>
      </c>
    </row>
    <row r="11" spans="1:5">
      <c r="A11" s="9" t="s">
        <v>149</v>
      </c>
      <c r="B11" s="10">
        <v>7</v>
      </c>
      <c r="C11" s="10">
        <v>8</v>
      </c>
      <c r="D11" s="10">
        <v>7</v>
      </c>
      <c r="E11" s="10">
        <v>7</v>
      </c>
    </row>
    <row r="12" spans="1:5">
      <c r="A12" s="9" t="s">
        <v>150</v>
      </c>
      <c r="B12" s="12" t="s">
        <v>151</v>
      </c>
      <c r="C12" s="12" t="s">
        <v>151</v>
      </c>
      <c r="D12" s="12" t="s">
        <v>151</v>
      </c>
      <c r="E12" s="12" t="s">
        <v>151</v>
      </c>
    </row>
    <row r="13" spans="1:5">
      <c r="A13" s="7" t="s">
        <v>152</v>
      </c>
      <c r="B13" s="70"/>
      <c r="C13" s="70"/>
      <c r="D13" s="70"/>
      <c r="E13" s="70"/>
    </row>
    <row r="14" spans="1:5">
      <c r="A14" s="9" t="s">
        <v>153</v>
      </c>
      <c r="B14" s="15">
        <v>192</v>
      </c>
      <c r="C14" s="15">
        <v>16</v>
      </c>
      <c r="D14" s="15">
        <v>192</v>
      </c>
      <c r="E14" s="15">
        <v>192</v>
      </c>
    </row>
    <row r="15" spans="1:5" ht="27.6">
      <c r="A15" s="36" t="s">
        <v>154</v>
      </c>
      <c r="B15" s="15">
        <v>64</v>
      </c>
      <c r="C15" s="15">
        <v>2</v>
      </c>
      <c r="D15" s="15">
        <v>64</v>
      </c>
      <c r="E15" s="15">
        <v>64</v>
      </c>
    </row>
    <row r="16" spans="1:5">
      <c r="A16" s="9" t="s">
        <v>156</v>
      </c>
      <c r="B16" s="15">
        <v>2</v>
      </c>
      <c r="C16" s="15">
        <v>2</v>
      </c>
      <c r="D16" s="15">
        <v>2</v>
      </c>
      <c r="E16" s="15">
        <v>2</v>
      </c>
    </row>
    <row r="17" spans="1:5" ht="27.6">
      <c r="A17" s="16" t="s">
        <v>157</v>
      </c>
      <c r="B17" s="76">
        <f t="shared" ref="B17:D17" si="0">33+10*LOG10(100)</f>
        <v>53</v>
      </c>
      <c r="C17" s="76">
        <f t="shared" ref="C17" si="1">36+10*LOG10(20)</f>
        <v>49.010299956639813</v>
      </c>
      <c r="D17" s="76">
        <f t="shared" si="0"/>
        <v>53</v>
      </c>
      <c r="E17" s="76">
        <f>24+10*LOG10(100)</f>
        <v>44</v>
      </c>
    </row>
    <row r="18" spans="1:5">
      <c r="A18" s="16" t="s">
        <v>158</v>
      </c>
      <c r="B18" s="15">
        <v>100000000</v>
      </c>
      <c r="C18" s="15">
        <v>20000000</v>
      </c>
      <c r="D18" s="15">
        <v>100000000</v>
      </c>
      <c r="E18" s="15">
        <v>100000000</v>
      </c>
    </row>
    <row r="19" spans="1:5" ht="124.2">
      <c r="A19" s="16" t="s">
        <v>159</v>
      </c>
      <c r="B19" s="77">
        <f>B17-10*LOG10(B18/1000000)</f>
        <v>33</v>
      </c>
      <c r="C19" s="77">
        <f>C17-10*LOG10(C18/1000000)</f>
        <v>36</v>
      </c>
      <c r="D19" s="77">
        <f>D17-10*LOG10(D18/1000000)</f>
        <v>33</v>
      </c>
      <c r="E19" s="77">
        <f>E17-10*LOG10(E18/1000000)</f>
        <v>24</v>
      </c>
    </row>
    <row r="20" spans="1:5" ht="41.4">
      <c r="A20" s="16" t="s">
        <v>160</v>
      </c>
      <c r="B20" s="15">
        <f>48*12*30000</f>
        <v>17280000</v>
      </c>
      <c r="C20" s="15">
        <f>48*12*15000</f>
        <v>8640000</v>
      </c>
      <c r="D20" s="15">
        <f>48*12*30000</f>
        <v>17280000</v>
      </c>
      <c r="E20" s="15">
        <f>48*12*30000</f>
        <v>17280000</v>
      </c>
    </row>
    <row r="21" spans="1:5" ht="27.6">
      <c r="A21" s="16" t="s">
        <v>161</v>
      </c>
      <c r="B21" s="15">
        <f t="shared" ref="B21:D21" si="2">B19+10*LOG10(B20/1000000)</f>
        <v>45.375437381428746</v>
      </c>
      <c r="C21" s="15">
        <f t="shared" si="2"/>
        <v>45.365137424788934</v>
      </c>
      <c r="D21" s="15">
        <f t="shared" si="2"/>
        <v>45.375437381428746</v>
      </c>
      <c r="E21" s="15">
        <f t="shared" ref="E21" si="3">E19+10*LOG10(E20/1000000)</f>
        <v>36.375437381428746</v>
      </c>
    </row>
    <row r="22" spans="1:5" ht="27.6">
      <c r="A22" s="9" t="s">
        <v>162</v>
      </c>
      <c r="B22" s="15">
        <f t="shared" ref="B22:D22" si="4">B23-B24</f>
        <v>12.771212547196624</v>
      </c>
      <c r="C22" s="15">
        <f t="shared" si="4"/>
        <v>17.030899869919438</v>
      </c>
      <c r="D22" s="15">
        <f t="shared" si="4"/>
        <v>12.771212547196624</v>
      </c>
      <c r="E22" s="15">
        <f t="shared" ref="E22" si="5">E23-E24</f>
        <v>12.771212547196624</v>
      </c>
    </row>
    <row r="23" spans="1:5" ht="55.2">
      <c r="A23" s="9" t="s">
        <v>163</v>
      </c>
      <c r="B23" s="15">
        <f t="shared" ref="B23:D23" si="6">B25+10*LOG10(B14/B15)</f>
        <v>12.771212547196624</v>
      </c>
      <c r="C23" s="15">
        <f t="shared" si="6"/>
        <v>17.030899869919438</v>
      </c>
      <c r="D23" s="15">
        <f t="shared" si="6"/>
        <v>12.771212547196624</v>
      </c>
      <c r="E23" s="15">
        <f t="shared" ref="E23" si="7">E25+10*LOG10(E14/E15)</f>
        <v>12.771212547196624</v>
      </c>
    </row>
    <row r="24" spans="1:5" ht="27.6">
      <c r="A24" s="37" t="s">
        <v>164</v>
      </c>
      <c r="B24" s="75">
        <v>0</v>
      </c>
      <c r="C24" s="75">
        <v>0</v>
      </c>
      <c r="D24" s="75">
        <v>0</v>
      </c>
      <c r="E24" s="75">
        <v>0</v>
      </c>
    </row>
    <row r="25" spans="1:5">
      <c r="A25" s="37" t="s">
        <v>165</v>
      </c>
      <c r="B25" s="75">
        <v>8</v>
      </c>
      <c r="C25" s="75">
        <v>8</v>
      </c>
      <c r="D25" s="75">
        <v>8</v>
      </c>
      <c r="E25" s="75">
        <v>8</v>
      </c>
    </row>
    <row r="26" spans="1:5" ht="27.6">
      <c r="A26" s="9" t="s">
        <v>166</v>
      </c>
      <c r="B26" s="35">
        <f t="shared" ref="B26:D26" si="8">B27-B28</f>
        <v>7</v>
      </c>
      <c r="C26" s="35">
        <f t="shared" si="8"/>
        <v>0</v>
      </c>
      <c r="D26" s="35">
        <f t="shared" si="8"/>
        <v>7</v>
      </c>
      <c r="E26" s="35">
        <f t="shared" ref="E26" si="9">E27-E28</f>
        <v>7</v>
      </c>
    </row>
    <row r="27" spans="1:5" ht="27.6">
      <c r="A27" s="9" t="s">
        <v>167</v>
      </c>
      <c r="B27" s="75">
        <v>7</v>
      </c>
      <c r="C27" s="75">
        <v>0</v>
      </c>
      <c r="D27" s="75">
        <v>7</v>
      </c>
      <c r="E27" s="75">
        <v>7</v>
      </c>
    </row>
    <row r="28" spans="1:5" ht="27.6">
      <c r="A28" s="9" t="s">
        <v>168</v>
      </c>
      <c r="B28" s="75">
        <v>0</v>
      </c>
      <c r="C28" s="75">
        <v>0</v>
      </c>
      <c r="D28" s="75">
        <v>0</v>
      </c>
      <c r="E28" s="75">
        <v>0</v>
      </c>
    </row>
    <row r="29" spans="1:5" ht="27.6">
      <c r="A29" s="9" t="s">
        <v>169</v>
      </c>
      <c r="B29" s="75">
        <v>3</v>
      </c>
      <c r="C29" s="75">
        <v>3</v>
      </c>
      <c r="D29" s="75">
        <v>3</v>
      </c>
      <c r="E29" s="75">
        <v>3</v>
      </c>
    </row>
    <row r="30" spans="1:5">
      <c r="A30" s="9" t="s">
        <v>170</v>
      </c>
      <c r="B30" s="15">
        <f t="shared" ref="B30:D30" si="10">B21+B22+B26-B29</f>
        <v>62.146649928625379</v>
      </c>
      <c r="C30" s="15">
        <f t="shared" si="10"/>
        <v>59.396037294708371</v>
      </c>
      <c r="D30" s="15">
        <f t="shared" si="10"/>
        <v>62.146649928625379</v>
      </c>
      <c r="E30" s="15">
        <f t="shared" ref="E30" si="11">E21+E22+E26-E29</f>
        <v>53.146649928625372</v>
      </c>
    </row>
    <row r="31" spans="1:5">
      <c r="A31" s="7" t="s">
        <v>171</v>
      </c>
      <c r="B31" s="75"/>
      <c r="C31" s="75"/>
      <c r="D31" s="75"/>
      <c r="E31" s="75"/>
    </row>
    <row r="32" spans="1:5">
      <c r="A32" s="9" t="s">
        <v>172</v>
      </c>
      <c r="B32" s="75">
        <v>1</v>
      </c>
      <c r="C32" s="75">
        <v>1</v>
      </c>
      <c r="D32" s="75">
        <v>1</v>
      </c>
      <c r="E32" s="75">
        <v>1</v>
      </c>
    </row>
    <row r="33" spans="1:5" ht="27.6">
      <c r="A33" s="9" t="s">
        <v>173</v>
      </c>
      <c r="B33" s="75" t="s">
        <v>155</v>
      </c>
      <c r="C33" s="75" t="s">
        <v>155</v>
      </c>
      <c r="D33" s="75"/>
      <c r="E33" s="75"/>
    </row>
    <row r="34" spans="1:5">
      <c r="A34" s="9" t="s">
        <v>174</v>
      </c>
      <c r="B34" s="75">
        <v>1</v>
      </c>
      <c r="C34" s="75">
        <v>1</v>
      </c>
      <c r="D34" s="75">
        <v>1</v>
      </c>
      <c r="E34" s="75">
        <v>1</v>
      </c>
    </row>
    <row r="35" spans="1:5" ht="27.6">
      <c r="A35" s="9" t="s">
        <v>175</v>
      </c>
      <c r="B35" s="15">
        <f>B36-B37</f>
        <v>-3</v>
      </c>
      <c r="C35" s="15">
        <f>C36-C37</f>
        <v>-3</v>
      </c>
      <c r="D35" s="15">
        <f>D36-D37</f>
        <v>-3</v>
      </c>
      <c r="E35" s="15">
        <f>E36-E37</f>
        <v>-3</v>
      </c>
    </row>
    <row r="36" spans="1:5" ht="55.2">
      <c r="A36" s="9" t="s">
        <v>176</v>
      </c>
      <c r="B36" s="35">
        <f t="shared" ref="B36:D36" si="12">B38+10*LOG10(B32/B34)</f>
        <v>-3</v>
      </c>
      <c r="C36" s="15">
        <f t="shared" si="12"/>
        <v>-3</v>
      </c>
      <c r="D36" s="35">
        <f t="shared" si="12"/>
        <v>-3</v>
      </c>
      <c r="E36" s="35">
        <f t="shared" ref="E36" si="13">E38+10*LOG10(E32/E34)</f>
        <v>-3</v>
      </c>
    </row>
    <row r="37" spans="1:5" ht="27.6">
      <c r="A37" s="9" t="s">
        <v>177</v>
      </c>
      <c r="B37" s="75">
        <v>0</v>
      </c>
      <c r="C37" s="75">
        <v>0</v>
      </c>
      <c r="D37" s="75">
        <v>0</v>
      </c>
      <c r="E37" s="75">
        <v>0</v>
      </c>
    </row>
    <row r="38" spans="1:5">
      <c r="A38" s="9" t="s">
        <v>178</v>
      </c>
      <c r="B38" s="90">
        <v>-3</v>
      </c>
      <c r="C38" s="76">
        <v>-3</v>
      </c>
      <c r="D38" s="90">
        <v>-3</v>
      </c>
      <c r="E38" s="90">
        <v>-3</v>
      </c>
    </row>
    <row r="39" spans="1:5" ht="41.4">
      <c r="A39" s="9" t="s">
        <v>179</v>
      </c>
      <c r="B39" s="15">
        <f>B40-B41</f>
        <v>0</v>
      </c>
      <c r="C39" s="15">
        <f t="shared" ref="C39" si="14">C40-C41</f>
        <v>0</v>
      </c>
      <c r="D39" s="15">
        <f>D40-D41</f>
        <v>0</v>
      </c>
      <c r="E39" s="15">
        <f>E40-E41</f>
        <v>0</v>
      </c>
    </row>
    <row r="40" spans="1:5" ht="41.4">
      <c r="A40" s="9" t="s">
        <v>180</v>
      </c>
      <c r="B40" s="75">
        <v>0</v>
      </c>
      <c r="C40" s="76">
        <f>0</f>
        <v>0</v>
      </c>
      <c r="D40" s="75">
        <v>0</v>
      </c>
      <c r="E40" s="75">
        <v>0</v>
      </c>
    </row>
    <row r="41" spans="1:5" ht="27.6">
      <c r="A41" s="9" t="s">
        <v>181</v>
      </c>
      <c r="B41" s="75">
        <v>0</v>
      </c>
      <c r="C41" s="76">
        <v>0</v>
      </c>
      <c r="D41" s="75">
        <v>0</v>
      </c>
      <c r="E41" s="75">
        <v>0</v>
      </c>
    </row>
    <row r="42" spans="1:5" ht="27.6">
      <c r="A42" s="9" t="s">
        <v>182</v>
      </c>
      <c r="B42" s="75">
        <v>1</v>
      </c>
      <c r="C42" s="76">
        <v>1</v>
      </c>
      <c r="D42" s="75">
        <v>1</v>
      </c>
      <c r="E42" s="75">
        <v>1</v>
      </c>
    </row>
    <row r="43" spans="1:5">
      <c r="A43" s="9" t="s">
        <v>183</v>
      </c>
      <c r="B43" s="15">
        <v>7</v>
      </c>
      <c r="C43" s="15">
        <v>7</v>
      </c>
      <c r="D43" s="15">
        <v>7</v>
      </c>
      <c r="E43" s="15">
        <v>7</v>
      </c>
    </row>
    <row r="44" spans="1:5">
      <c r="A44" s="9" t="s">
        <v>184</v>
      </c>
      <c r="B44" s="10">
        <v>-174</v>
      </c>
      <c r="C44" s="10">
        <v>-174</v>
      </c>
      <c r="D44" s="10">
        <v>-174</v>
      </c>
      <c r="E44" s="10">
        <v>-174</v>
      </c>
    </row>
    <row r="45" spans="1:5">
      <c r="A45" s="9" t="s">
        <v>185</v>
      </c>
      <c r="B45" s="10">
        <v>-165.7</v>
      </c>
      <c r="C45" s="10">
        <v>-169.3</v>
      </c>
      <c r="D45" s="10">
        <v>-165.7</v>
      </c>
      <c r="E45" s="10">
        <v>-165.7</v>
      </c>
    </row>
    <row r="46" spans="1:5" ht="27.6">
      <c r="A46" s="9" t="s">
        <v>186</v>
      </c>
      <c r="B46" s="17">
        <f t="shared" ref="B46" si="15">10*LOG10(10^((B43+B44)/10)+10^(B45/10))</f>
        <v>-163.29123845722603</v>
      </c>
      <c r="C46" s="17">
        <f t="shared" ref="C46:D46" si="16">10*LOG10(10^((C43+C44)/10)+10^(C45/10))</f>
        <v>-164.98918835931039</v>
      </c>
      <c r="D46" s="17">
        <f t="shared" si="16"/>
        <v>-163.29123845722603</v>
      </c>
      <c r="E46" s="17">
        <f t="shared" ref="E46" si="17">10*LOG10(10^((E43+E44)/10)+10^(E45/10))</f>
        <v>-163.29123845722603</v>
      </c>
    </row>
    <row r="47" spans="1:5">
      <c r="A47" s="9" t="s">
        <v>187</v>
      </c>
      <c r="B47" s="17">
        <f t="shared" ref="B47" si="18">B46+10*LOG10(B20)</f>
        <v>-90.91580107579729</v>
      </c>
      <c r="C47" s="17">
        <f t="shared" ref="C47:D47" si="19">C46+10*LOG10(C20)</f>
        <v>-95.624050934521463</v>
      </c>
      <c r="D47" s="17">
        <f t="shared" si="19"/>
        <v>-90.91580107579729</v>
      </c>
      <c r="E47" s="17">
        <f t="shared" ref="E47" si="20">E46+10*LOG10(E20)</f>
        <v>-90.91580107579729</v>
      </c>
    </row>
    <row r="48" spans="1:5">
      <c r="A48" s="9" t="s">
        <v>188</v>
      </c>
      <c r="B48" s="74">
        <v>-5.9</v>
      </c>
      <c r="C48" s="75">
        <v>-4.7</v>
      </c>
      <c r="D48" s="74">
        <v>-5.9</v>
      </c>
      <c r="E48" s="74">
        <v>-5.9</v>
      </c>
    </row>
    <row r="49" spans="1:5">
      <c r="A49" s="9" t="s">
        <v>189</v>
      </c>
      <c r="B49" s="74">
        <v>2</v>
      </c>
      <c r="C49" s="74">
        <v>2</v>
      </c>
      <c r="D49" s="74">
        <v>2</v>
      </c>
      <c r="E49" s="74">
        <v>2</v>
      </c>
    </row>
    <row r="50" spans="1:5" ht="27.6">
      <c r="A50" s="9" t="s">
        <v>190</v>
      </c>
      <c r="B50" s="17">
        <v>0</v>
      </c>
      <c r="C50" s="17">
        <v>0</v>
      </c>
      <c r="D50" s="17">
        <v>0</v>
      </c>
      <c r="E50" s="17">
        <v>0</v>
      </c>
    </row>
    <row r="51" spans="1:5">
      <c r="A51" s="9" t="s">
        <v>191</v>
      </c>
      <c r="B51" s="17">
        <f t="shared" ref="B51:C51" si="21">B47+B48+B49-B50</f>
        <v>-94.815801075797296</v>
      </c>
      <c r="C51" s="17">
        <f t="shared" si="21"/>
        <v>-98.324050934521466</v>
      </c>
      <c r="D51" s="17">
        <f t="shared" ref="D51:E51" si="22">D47+D48+D49-D50</f>
        <v>-94.815801075797296</v>
      </c>
      <c r="E51" s="17">
        <f t="shared" si="22"/>
        <v>-94.815801075797296</v>
      </c>
    </row>
    <row r="52" spans="1:5">
      <c r="A52" s="9" t="s">
        <v>192</v>
      </c>
      <c r="B52" s="17">
        <f t="shared" ref="B52:C52" si="23">B21-B51+B26+B39</f>
        <v>147.19123845722604</v>
      </c>
      <c r="C52" s="17">
        <f t="shared" si="23"/>
        <v>143.68918835931041</v>
      </c>
      <c r="D52" s="17">
        <f t="shared" ref="D52:E52" si="24">D21-D51+D26+D39</f>
        <v>147.19123845722604</v>
      </c>
      <c r="E52" s="17">
        <f t="shared" si="24"/>
        <v>138.19123845722604</v>
      </c>
    </row>
    <row r="53" spans="1:5" ht="27.6">
      <c r="A53" s="9" t="s">
        <v>193</v>
      </c>
      <c r="B53" s="19">
        <f t="shared" ref="B53:C53" si="25">B30+B35+B39-B42-B51</f>
        <v>152.96245100442269</v>
      </c>
      <c r="C53" s="19">
        <f t="shared" si="25"/>
        <v>153.72008822922984</v>
      </c>
      <c r="D53" s="19">
        <f t="shared" ref="D53:E53" si="26">D30+D35+D39-D42-D51</f>
        <v>152.96245100442269</v>
      </c>
      <c r="E53" s="19">
        <f t="shared" si="26"/>
        <v>143.96245100442266</v>
      </c>
    </row>
    <row r="54" spans="1:5">
      <c r="A54" s="7" t="s">
        <v>194</v>
      </c>
      <c r="B54" s="17"/>
      <c r="C54" s="17"/>
      <c r="D54" s="38"/>
      <c r="E54" s="17"/>
    </row>
    <row r="55" spans="1:5" ht="27.6">
      <c r="A55" s="9" t="s">
        <v>195</v>
      </c>
      <c r="B55" s="17">
        <v>7.56</v>
      </c>
      <c r="C55" s="17">
        <v>8.4499999999999993</v>
      </c>
      <c r="D55" s="17">
        <v>7.56</v>
      </c>
      <c r="E55" s="17">
        <v>7.56</v>
      </c>
    </row>
    <row r="56" spans="1:5">
      <c r="A56" s="9" t="s">
        <v>196</v>
      </c>
      <c r="B56" s="17">
        <v>0</v>
      </c>
      <c r="C56" s="17">
        <v>0</v>
      </c>
      <c r="D56" s="17">
        <v>0</v>
      </c>
      <c r="E56" s="17">
        <v>0</v>
      </c>
    </row>
    <row r="57" spans="1:5">
      <c r="A57" s="9" t="s">
        <v>197</v>
      </c>
      <c r="B57" s="17">
        <v>26.25</v>
      </c>
      <c r="C57" s="17">
        <v>12.5</v>
      </c>
      <c r="D57" s="17">
        <v>26.25</v>
      </c>
      <c r="E57" s="17">
        <v>26.25</v>
      </c>
    </row>
    <row r="58" spans="1:5">
      <c r="A58" s="9" t="s">
        <v>198</v>
      </c>
      <c r="B58" s="17">
        <v>0</v>
      </c>
      <c r="C58" s="17">
        <v>0</v>
      </c>
      <c r="D58" s="17">
        <v>0</v>
      </c>
      <c r="E58" s="17">
        <v>0</v>
      </c>
    </row>
    <row r="59" spans="1:5">
      <c r="A59" s="9" t="s">
        <v>199</v>
      </c>
      <c r="B59" s="17">
        <f t="shared" ref="B59:C59" si="27">B53-B55+B56-B57+B58</f>
        <v>119.15245100442269</v>
      </c>
      <c r="C59" s="17">
        <f t="shared" si="27"/>
        <v>132.77008822922986</v>
      </c>
      <c r="D59" s="17">
        <f t="shared" ref="D59:E59" si="28">D53-D55+D56-D57+D58</f>
        <v>119.15245100442269</v>
      </c>
      <c r="E59" s="17">
        <f t="shared" si="28"/>
        <v>110.15245100442266</v>
      </c>
    </row>
    <row r="60" spans="1:5">
      <c r="A60" s="40" t="s">
        <v>200</v>
      </c>
      <c r="B60" s="17"/>
      <c r="C60" s="17"/>
      <c r="D60" s="38"/>
      <c r="E60" s="17"/>
    </row>
    <row r="61" spans="1:5" ht="27.6">
      <c r="A61" s="41" t="s">
        <v>201</v>
      </c>
      <c r="B61" s="17">
        <f>10^((B59-161.04+7.1*LOG10(20)-7.5*LOG10(20)+(24.37-3.7*(20/B8)^2)*LOG10(B8)-20*LOG10(B7)+(3.2*(LOG10(17.625))^2-4.97)+0.6*(B9-1.5))/(43.42-3.1*LOG10(B8))+3)</f>
        <v>308.72359477729958</v>
      </c>
      <c r="C61" s="17">
        <f>10^((C59-161.04+7.1*LOG10(20)-7.5*LOG10(5)+(24.37-3.7*(5/C8)^2)*LOG10(C8)-20*LOG10(C7)+(3.2*(LOG10(17.625))^2-4.97)+0.6*(C9-1.5))/(43.42-3.1*LOG10(C8))+3)</f>
        <v>2647.343027808568</v>
      </c>
      <c r="D61" s="17">
        <f>10^((D59-161.04+7.1*LOG10(20)-7.5*LOG10(20)+(24.37-3.7*(20/D8)^2)*LOG10(D8)-20*LOG10(D7)+(3.2*(LOG10(17.625))^2-4.97)+0.6*(D9-1.5))/(43.42-3.1*LOG10(D8))+3)</f>
        <v>247.65094987703043</v>
      </c>
      <c r="E61" s="17">
        <f>10^((E59-161.04+7.1*LOG10(20)-7.5*LOG10(20)+(24.37-3.7*(20/E8)^2)*LOG10(E8)-20*LOG10(E7)+(3.2*(LOG10(17.625))^2-4.97)+0.6*(E9-1.5))/(43.42-3.1*LOG10(E8))+3)</f>
        <v>145.74068189634446</v>
      </c>
    </row>
  </sheetData>
  <phoneticPr fontId="22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3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75" sqref="I75"/>
    </sheetView>
  </sheetViews>
  <sheetFormatPr defaultColWidth="8.88671875" defaultRowHeight="14.4"/>
  <cols>
    <col min="1" max="1" width="72" customWidth="1"/>
    <col min="2" max="2" width="31.6640625" style="73" bestFit="1" customWidth="1"/>
    <col min="3" max="3" width="31.21875" style="73" bestFit="1" customWidth="1"/>
    <col min="4" max="5" width="37" style="73" bestFit="1" customWidth="1"/>
    <col min="6" max="6" width="28.33203125" style="73" bestFit="1" customWidth="1"/>
    <col min="7" max="7" width="28" style="73" bestFit="1" customWidth="1"/>
    <col min="8" max="9" width="33.6640625" style="73" bestFit="1" customWidth="1"/>
  </cols>
  <sheetData>
    <row r="1" spans="1:9">
      <c r="A1" s="2" t="s">
        <v>127</v>
      </c>
      <c r="B1" s="78" t="s">
        <v>202</v>
      </c>
      <c r="C1" s="78" t="s">
        <v>202</v>
      </c>
      <c r="D1" s="78" t="s">
        <v>202</v>
      </c>
      <c r="E1" s="78" t="s">
        <v>202</v>
      </c>
      <c r="F1" s="78" t="s">
        <v>202</v>
      </c>
      <c r="G1" s="78" t="s">
        <v>202</v>
      </c>
      <c r="H1" s="78" t="s">
        <v>202</v>
      </c>
      <c r="I1" s="78" t="s">
        <v>202</v>
      </c>
    </row>
    <row r="2" spans="1:9">
      <c r="A2" s="2" t="s">
        <v>130</v>
      </c>
      <c r="B2" s="3" t="s">
        <v>254</v>
      </c>
      <c r="C2" s="3" t="s">
        <v>253</v>
      </c>
      <c r="D2" s="3" t="s">
        <v>255</v>
      </c>
      <c r="E2" s="3" t="s">
        <v>256</v>
      </c>
      <c r="F2" s="3" t="s">
        <v>257</v>
      </c>
      <c r="G2" s="3" t="s">
        <v>258</v>
      </c>
      <c r="H2" s="3" t="s">
        <v>259</v>
      </c>
      <c r="I2" s="3" t="s">
        <v>260</v>
      </c>
    </row>
    <row r="3" spans="1:9">
      <c r="A3" s="2" t="s">
        <v>135</v>
      </c>
      <c r="B3" s="70" t="s">
        <v>262</v>
      </c>
      <c r="C3" s="70" t="s">
        <v>262</v>
      </c>
      <c r="D3" s="70" t="s">
        <v>262</v>
      </c>
      <c r="E3" s="70" t="s">
        <v>262</v>
      </c>
      <c r="F3" s="70" t="s">
        <v>262</v>
      </c>
      <c r="G3" s="70" t="s">
        <v>262</v>
      </c>
      <c r="H3" s="70" t="s">
        <v>262</v>
      </c>
      <c r="I3" s="70" t="s">
        <v>262</v>
      </c>
    </row>
    <row r="4" spans="1:9">
      <c r="A4" s="4" t="s">
        <v>136</v>
      </c>
      <c r="B4" s="75" t="s">
        <v>137</v>
      </c>
      <c r="C4" s="75" t="s">
        <v>203</v>
      </c>
      <c r="D4" s="75" t="s">
        <v>246</v>
      </c>
      <c r="E4" s="75" t="s">
        <v>247</v>
      </c>
      <c r="F4" s="75" t="s">
        <v>137</v>
      </c>
      <c r="G4" s="75" t="s">
        <v>203</v>
      </c>
      <c r="H4" s="75" t="s">
        <v>246</v>
      </c>
      <c r="I4" s="75" t="s">
        <v>248</v>
      </c>
    </row>
    <row r="5" spans="1:9">
      <c r="A5" s="5" t="s">
        <v>204</v>
      </c>
      <c r="B5" s="79" t="s">
        <v>205</v>
      </c>
      <c r="C5" s="79" t="s">
        <v>205</v>
      </c>
      <c r="D5" s="79" t="s">
        <v>205</v>
      </c>
      <c r="E5" s="79" t="s">
        <v>205</v>
      </c>
      <c r="F5" s="79" t="s">
        <v>206</v>
      </c>
      <c r="G5" s="79" t="s">
        <v>205</v>
      </c>
      <c r="H5" s="79" t="s">
        <v>205</v>
      </c>
      <c r="I5" s="79" t="s">
        <v>205</v>
      </c>
    </row>
    <row r="6" spans="1:9">
      <c r="A6" s="7" t="s">
        <v>144</v>
      </c>
      <c r="B6" s="70"/>
      <c r="C6" s="70"/>
      <c r="D6" s="70"/>
      <c r="E6" s="70"/>
      <c r="F6" s="70"/>
      <c r="G6" s="70"/>
      <c r="H6" s="70"/>
      <c r="I6" s="70"/>
    </row>
    <row r="7" spans="1:9">
      <c r="A7" s="9" t="s">
        <v>145</v>
      </c>
      <c r="B7" s="10">
        <v>2.6</v>
      </c>
      <c r="C7" s="10">
        <v>0.7</v>
      </c>
      <c r="D7" s="10">
        <v>4</v>
      </c>
      <c r="E7" s="10">
        <v>4</v>
      </c>
      <c r="F7" s="10">
        <v>2.6</v>
      </c>
      <c r="G7" s="10">
        <v>0.7</v>
      </c>
      <c r="H7" s="10">
        <v>4</v>
      </c>
      <c r="I7" s="10">
        <v>4</v>
      </c>
    </row>
    <row r="8" spans="1:9">
      <c r="A8" s="9" t="s">
        <v>207</v>
      </c>
      <c r="B8" s="10">
        <v>100</v>
      </c>
      <c r="C8" s="68">
        <v>20</v>
      </c>
      <c r="D8" s="10">
        <v>100</v>
      </c>
      <c r="E8" s="10">
        <v>100</v>
      </c>
      <c r="F8" s="10">
        <v>100</v>
      </c>
      <c r="G8" s="68">
        <v>20</v>
      </c>
      <c r="H8" s="10">
        <v>100</v>
      </c>
      <c r="I8" s="10">
        <v>100</v>
      </c>
    </row>
    <row r="9" spans="1:9">
      <c r="A9" s="9" t="s">
        <v>146</v>
      </c>
      <c r="B9" s="10">
        <v>25</v>
      </c>
      <c r="C9" s="10">
        <v>35</v>
      </c>
      <c r="D9" s="10">
        <v>25</v>
      </c>
      <c r="E9" s="10">
        <v>25</v>
      </c>
      <c r="F9" s="10">
        <v>25</v>
      </c>
      <c r="G9" s="10">
        <v>35</v>
      </c>
      <c r="H9" s="10">
        <v>25</v>
      </c>
      <c r="I9" s="10">
        <v>25</v>
      </c>
    </row>
    <row r="10" spans="1:9">
      <c r="A10" s="9" t="s">
        <v>147</v>
      </c>
      <c r="B10" s="10">
        <v>1.5</v>
      </c>
      <c r="C10" s="10">
        <v>1.5</v>
      </c>
      <c r="D10" s="10">
        <v>1.5</v>
      </c>
      <c r="E10" s="10">
        <v>1.5</v>
      </c>
      <c r="F10" s="10">
        <v>1.5</v>
      </c>
      <c r="G10" s="10">
        <v>1.5</v>
      </c>
      <c r="H10" s="10">
        <v>1.5</v>
      </c>
      <c r="I10" s="10">
        <v>1.5</v>
      </c>
    </row>
    <row r="11" spans="1:9">
      <c r="A11" s="9" t="s">
        <v>148</v>
      </c>
      <c r="B11" s="11">
        <v>0.99</v>
      </c>
      <c r="C11" s="11">
        <v>0.99</v>
      </c>
      <c r="D11" s="11">
        <v>0.99</v>
      </c>
      <c r="E11" s="11">
        <v>0.99</v>
      </c>
      <c r="F11" s="11">
        <v>0.99</v>
      </c>
      <c r="G11" s="11">
        <v>0.99</v>
      </c>
      <c r="H11" s="11">
        <v>0.99</v>
      </c>
      <c r="I11" s="11">
        <v>0.99</v>
      </c>
    </row>
    <row r="12" spans="1:9">
      <c r="A12" s="9" t="s">
        <v>149</v>
      </c>
      <c r="B12" s="10">
        <v>7</v>
      </c>
      <c r="C12" s="10">
        <v>7</v>
      </c>
      <c r="D12" s="10">
        <v>7</v>
      </c>
      <c r="E12" s="10">
        <v>7</v>
      </c>
      <c r="F12" s="10">
        <v>7</v>
      </c>
      <c r="G12" s="10">
        <v>7</v>
      </c>
      <c r="H12" s="10">
        <v>7</v>
      </c>
      <c r="I12" s="10">
        <v>7</v>
      </c>
    </row>
    <row r="13" spans="1:9">
      <c r="A13" s="9" t="s">
        <v>150</v>
      </c>
      <c r="B13" s="12" t="s">
        <v>151</v>
      </c>
      <c r="C13" s="12" t="s">
        <v>151</v>
      </c>
      <c r="D13" s="12" t="s">
        <v>151</v>
      </c>
      <c r="E13" s="12" t="s">
        <v>151</v>
      </c>
      <c r="F13" s="12" t="s">
        <v>151</v>
      </c>
      <c r="G13" s="12" t="s">
        <v>151</v>
      </c>
      <c r="H13" s="12" t="s">
        <v>151</v>
      </c>
      <c r="I13" s="12" t="s">
        <v>151</v>
      </c>
    </row>
    <row r="14" spans="1:9">
      <c r="A14" s="9" t="s">
        <v>208</v>
      </c>
      <c r="B14" s="12" t="s">
        <v>209</v>
      </c>
      <c r="C14" s="12" t="s">
        <v>209</v>
      </c>
      <c r="D14" s="12" t="s">
        <v>209</v>
      </c>
      <c r="E14" s="12" t="s">
        <v>209</v>
      </c>
      <c r="F14" s="12" t="s">
        <v>209</v>
      </c>
      <c r="G14" s="12" t="s">
        <v>209</v>
      </c>
      <c r="H14" s="12" t="s">
        <v>209</v>
      </c>
      <c r="I14" s="12" t="s">
        <v>209</v>
      </c>
    </row>
    <row r="15" spans="1:9">
      <c r="A15" s="13" t="s">
        <v>210</v>
      </c>
      <c r="B15" s="70"/>
      <c r="C15" s="72"/>
      <c r="D15" s="70"/>
      <c r="E15" s="70"/>
      <c r="F15" s="70"/>
      <c r="G15" s="72"/>
      <c r="H15" s="70"/>
      <c r="I15" s="70"/>
    </row>
    <row r="16" spans="1:9">
      <c r="A16" s="9" t="s">
        <v>211</v>
      </c>
      <c r="B16" s="86">
        <v>0.01</v>
      </c>
      <c r="C16" s="87">
        <v>0.01</v>
      </c>
      <c r="D16" s="86">
        <v>0.01</v>
      </c>
      <c r="E16" s="86">
        <v>0.01</v>
      </c>
      <c r="F16" s="86">
        <v>0.01</v>
      </c>
      <c r="G16" s="87">
        <v>0.01</v>
      </c>
      <c r="H16" s="86">
        <v>0.01</v>
      </c>
      <c r="I16" s="88">
        <v>0.01</v>
      </c>
    </row>
    <row r="17" spans="1:9" ht="28.8">
      <c r="A17" s="9" t="s">
        <v>212</v>
      </c>
      <c r="B17" s="80" t="s">
        <v>244</v>
      </c>
      <c r="C17" s="81" t="s">
        <v>244</v>
      </c>
      <c r="D17" s="80" t="s">
        <v>244</v>
      </c>
      <c r="E17" s="80" t="s">
        <v>244</v>
      </c>
      <c r="F17" s="80" t="s">
        <v>244</v>
      </c>
      <c r="G17" s="81" t="s">
        <v>244</v>
      </c>
      <c r="H17" s="80" t="s">
        <v>244</v>
      </c>
      <c r="I17" s="80" t="s">
        <v>244</v>
      </c>
    </row>
    <row r="18" spans="1:9">
      <c r="A18" s="9" t="s">
        <v>213</v>
      </c>
      <c r="B18" s="77">
        <v>30</v>
      </c>
      <c r="C18" s="77">
        <v>30</v>
      </c>
      <c r="D18" s="77">
        <v>30</v>
      </c>
      <c r="E18" s="77">
        <v>30</v>
      </c>
      <c r="F18" s="77">
        <v>30</v>
      </c>
      <c r="G18" s="77">
        <v>30</v>
      </c>
      <c r="H18" s="77">
        <v>30</v>
      </c>
      <c r="I18" s="77">
        <v>30</v>
      </c>
    </row>
    <row r="19" spans="1:9">
      <c r="A19" s="9" t="s">
        <v>214</v>
      </c>
      <c r="B19" s="77">
        <v>1</v>
      </c>
      <c r="C19" s="77">
        <v>1</v>
      </c>
      <c r="D19" s="77">
        <v>1</v>
      </c>
      <c r="E19" s="77">
        <v>1</v>
      </c>
      <c r="F19" s="77">
        <v>1</v>
      </c>
      <c r="G19" s="77">
        <v>1</v>
      </c>
      <c r="H19" s="77">
        <v>1</v>
      </c>
      <c r="I19" s="77">
        <v>1</v>
      </c>
    </row>
    <row r="20" spans="1:9">
      <c r="A20" s="9" t="s">
        <v>215</v>
      </c>
      <c r="B20" s="77">
        <f t="shared" ref="B20:I20" si="0" xml:space="preserve"> B19*14/0.5</f>
        <v>28</v>
      </c>
      <c r="C20" s="77">
        <f t="shared" si="0"/>
        <v>28</v>
      </c>
      <c r="D20" s="77">
        <f t="shared" si="0"/>
        <v>28</v>
      </c>
      <c r="E20" s="77">
        <f t="shared" si="0"/>
        <v>28</v>
      </c>
      <c r="F20" s="77">
        <f t="shared" si="0"/>
        <v>28</v>
      </c>
      <c r="G20" s="77">
        <f t="shared" si="0"/>
        <v>28</v>
      </c>
      <c r="H20" s="77">
        <f t="shared" si="0"/>
        <v>28</v>
      </c>
      <c r="I20" s="77">
        <f t="shared" si="0"/>
        <v>28</v>
      </c>
    </row>
    <row r="21" spans="1:9">
      <c r="A21" s="9" t="s">
        <v>216</v>
      </c>
      <c r="B21" s="82" t="s">
        <v>243</v>
      </c>
      <c r="C21" s="82" t="s">
        <v>243</v>
      </c>
      <c r="D21" s="82" t="s">
        <v>243</v>
      </c>
      <c r="E21" s="82" t="s">
        <v>243</v>
      </c>
      <c r="F21" s="82" t="s">
        <v>242</v>
      </c>
      <c r="G21" s="82" t="s">
        <v>242</v>
      </c>
      <c r="H21" s="82" t="s">
        <v>242</v>
      </c>
      <c r="I21" s="82" t="s">
        <v>242</v>
      </c>
    </row>
    <row r="22" spans="1:9">
      <c r="A22" s="14" t="s">
        <v>217</v>
      </c>
      <c r="B22" s="77">
        <v>4.32</v>
      </c>
      <c r="C22" s="77">
        <v>4.32</v>
      </c>
      <c r="D22" s="77">
        <v>4.32</v>
      </c>
      <c r="E22" s="77">
        <v>4.32</v>
      </c>
      <c r="F22" s="77">
        <v>4.32</v>
      </c>
      <c r="G22" s="77">
        <v>4.32</v>
      </c>
      <c r="H22" s="77">
        <v>4.32</v>
      </c>
      <c r="I22" s="77">
        <v>4.32</v>
      </c>
    </row>
    <row r="23" spans="1:9" ht="27.6">
      <c r="A23" s="14" t="s">
        <v>218</v>
      </c>
      <c r="B23" s="77">
        <v>0.72</v>
      </c>
      <c r="C23" s="77">
        <v>0.72</v>
      </c>
      <c r="D23" s="77">
        <v>0.72</v>
      </c>
      <c r="E23" s="77">
        <v>0.72</v>
      </c>
      <c r="F23" s="77">
        <v>0.72</v>
      </c>
      <c r="G23" s="77">
        <v>0.72</v>
      </c>
      <c r="H23" s="77">
        <v>0.72</v>
      </c>
      <c r="I23" s="77">
        <v>0.72</v>
      </c>
    </row>
    <row r="24" spans="1:9">
      <c r="A24" s="14" t="s">
        <v>219</v>
      </c>
      <c r="B24" s="77">
        <v>0.28000000000000003</v>
      </c>
      <c r="C24" s="77">
        <v>0.28000000000000003</v>
      </c>
      <c r="D24" s="77">
        <v>0.28000000000000003</v>
      </c>
      <c r="E24" s="77">
        <v>0.28000000000000003</v>
      </c>
      <c r="F24" s="77">
        <v>6.3</v>
      </c>
      <c r="G24" s="77">
        <v>6.3</v>
      </c>
      <c r="H24" s="77">
        <v>6.3</v>
      </c>
      <c r="I24" s="77">
        <v>6.3</v>
      </c>
    </row>
    <row r="25" spans="1:9">
      <c r="A25" s="9" t="s">
        <v>220</v>
      </c>
      <c r="B25" s="77">
        <v>6</v>
      </c>
      <c r="C25" s="77">
        <v>6</v>
      </c>
      <c r="D25" s="77">
        <v>6</v>
      </c>
      <c r="E25" s="77">
        <v>6</v>
      </c>
      <c r="F25" s="77">
        <v>6</v>
      </c>
      <c r="G25" s="77">
        <v>6</v>
      </c>
      <c r="H25" s="77">
        <v>6</v>
      </c>
      <c r="I25" s="77">
        <v>6</v>
      </c>
    </row>
    <row r="26" spans="1:9">
      <c r="A26" s="9" t="s">
        <v>221</v>
      </c>
      <c r="B26" s="77" t="s">
        <v>222</v>
      </c>
      <c r="C26" s="77" t="s">
        <v>222</v>
      </c>
      <c r="D26" s="77" t="s">
        <v>222</v>
      </c>
      <c r="E26" s="77" t="s">
        <v>222</v>
      </c>
      <c r="F26" s="77" t="s">
        <v>222</v>
      </c>
      <c r="G26" s="77" t="s">
        <v>222</v>
      </c>
      <c r="H26" s="77" t="s">
        <v>222</v>
      </c>
      <c r="I26" s="77" t="s">
        <v>222</v>
      </c>
    </row>
    <row r="27" spans="1:9">
      <c r="A27" s="9" t="s">
        <v>223</v>
      </c>
      <c r="B27" s="83" t="s">
        <v>224</v>
      </c>
      <c r="C27" s="83" t="s">
        <v>224</v>
      </c>
      <c r="D27" s="83" t="s">
        <v>224</v>
      </c>
      <c r="E27" s="83" t="s">
        <v>224</v>
      </c>
      <c r="F27" s="83" t="s">
        <v>224</v>
      </c>
      <c r="G27" s="83" t="s">
        <v>224</v>
      </c>
      <c r="H27" s="83" t="s">
        <v>224</v>
      </c>
      <c r="I27" s="83" t="s">
        <v>224</v>
      </c>
    </row>
    <row r="28" spans="1:9" ht="55.2">
      <c r="A28" s="9" t="s">
        <v>225</v>
      </c>
      <c r="B28" s="84" t="s">
        <v>226</v>
      </c>
      <c r="C28" s="84" t="s">
        <v>226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5" t="s">
        <v>226</v>
      </c>
    </row>
    <row r="29" spans="1:9" ht="55.2">
      <c r="A29" s="9" t="s">
        <v>227</v>
      </c>
      <c r="B29" s="80" t="s">
        <v>228</v>
      </c>
      <c r="C29" s="80" t="s">
        <v>228</v>
      </c>
      <c r="D29" s="80" t="s">
        <v>228</v>
      </c>
      <c r="E29" s="80" t="s">
        <v>228</v>
      </c>
      <c r="F29" s="80" t="s">
        <v>228</v>
      </c>
      <c r="G29" s="80" t="s">
        <v>228</v>
      </c>
      <c r="H29" s="80" t="s">
        <v>228</v>
      </c>
      <c r="I29" s="80" t="s">
        <v>228</v>
      </c>
    </row>
    <row r="30" spans="1:9">
      <c r="A30" s="9" t="s">
        <v>229</v>
      </c>
      <c r="B30" s="77" t="s">
        <v>230</v>
      </c>
      <c r="C30" s="77" t="s">
        <v>230</v>
      </c>
      <c r="D30" s="77" t="s">
        <v>230</v>
      </c>
      <c r="E30" s="77" t="s">
        <v>230</v>
      </c>
      <c r="F30" s="77" t="s">
        <v>230</v>
      </c>
      <c r="G30" s="77" t="s">
        <v>230</v>
      </c>
      <c r="H30" s="77" t="s">
        <v>230</v>
      </c>
      <c r="I30" s="77" t="s">
        <v>230</v>
      </c>
    </row>
    <row r="31" spans="1:9">
      <c r="A31" s="9" t="s">
        <v>231</v>
      </c>
      <c r="B31" s="77">
        <v>8</v>
      </c>
      <c r="C31" s="77">
        <v>8</v>
      </c>
      <c r="D31" s="77">
        <v>8</v>
      </c>
      <c r="E31" s="77">
        <v>8</v>
      </c>
      <c r="F31" s="77">
        <v>8</v>
      </c>
      <c r="G31" s="77">
        <v>8</v>
      </c>
      <c r="H31" s="77">
        <v>8</v>
      </c>
      <c r="I31" s="77">
        <v>8</v>
      </c>
    </row>
    <row r="32" spans="1:9">
      <c r="A32" s="9" t="s">
        <v>232</v>
      </c>
      <c r="B32" s="77">
        <v>8.64</v>
      </c>
      <c r="C32" s="77">
        <v>8.64</v>
      </c>
      <c r="D32" s="77">
        <v>8.64</v>
      </c>
      <c r="E32" s="77">
        <v>8.64</v>
      </c>
      <c r="F32" s="77">
        <v>8.64</v>
      </c>
      <c r="G32" s="77">
        <v>8.64</v>
      </c>
      <c r="H32" s="77">
        <v>8.64</v>
      </c>
      <c r="I32" s="77">
        <v>8.64</v>
      </c>
    </row>
    <row r="33" spans="1:9" ht="72">
      <c r="A33" s="9" t="s">
        <v>233</v>
      </c>
      <c r="B33" s="80" t="s">
        <v>234</v>
      </c>
      <c r="C33" s="80" t="s">
        <v>235</v>
      </c>
      <c r="D33" s="80" t="s">
        <v>234</v>
      </c>
      <c r="E33" s="80" t="s">
        <v>234</v>
      </c>
      <c r="F33" s="80" t="s">
        <v>234</v>
      </c>
      <c r="G33" s="80" t="s">
        <v>235</v>
      </c>
      <c r="H33" s="80" t="s">
        <v>234</v>
      </c>
      <c r="I33" s="80" t="s">
        <v>234</v>
      </c>
    </row>
    <row r="34" spans="1:9">
      <c r="A34" s="9" t="s">
        <v>236</v>
      </c>
      <c r="B34" s="71"/>
      <c r="C34" s="70"/>
      <c r="D34" s="71"/>
      <c r="E34" s="71"/>
      <c r="F34" s="71"/>
      <c r="G34" s="70"/>
      <c r="H34" s="71"/>
      <c r="I34" s="71"/>
    </row>
    <row r="35" spans="1:9">
      <c r="A35" s="7" t="s">
        <v>152</v>
      </c>
      <c r="B35" s="71"/>
      <c r="C35" s="70"/>
      <c r="D35" s="71"/>
      <c r="E35" s="71"/>
      <c r="F35" s="71"/>
      <c r="G35" s="70"/>
      <c r="H35" s="71"/>
      <c r="I35" s="71"/>
    </row>
    <row r="36" spans="1:9">
      <c r="A36" s="9" t="s">
        <v>153</v>
      </c>
      <c r="B36" s="67">
        <v>192</v>
      </c>
      <c r="C36" s="67">
        <v>16</v>
      </c>
      <c r="D36" s="67">
        <v>192</v>
      </c>
      <c r="E36" s="67">
        <v>192</v>
      </c>
      <c r="F36" s="67">
        <v>192</v>
      </c>
      <c r="G36" s="67">
        <v>16</v>
      </c>
      <c r="H36" s="67">
        <v>192</v>
      </c>
      <c r="I36" s="67">
        <v>192</v>
      </c>
    </row>
    <row r="37" spans="1:9" ht="27.6">
      <c r="A37" s="9" t="s">
        <v>241</v>
      </c>
      <c r="B37" s="67">
        <v>64</v>
      </c>
      <c r="C37" s="67">
        <v>2</v>
      </c>
      <c r="D37" s="67">
        <v>64</v>
      </c>
      <c r="E37" s="67">
        <v>64</v>
      </c>
      <c r="F37" s="67">
        <v>64</v>
      </c>
      <c r="G37" s="67">
        <v>2</v>
      </c>
      <c r="H37" s="67">
        <v>64</v>
      </c>
      <c r="I37" s="67">
        <v>64</v>
      </c>
    </row>
    <row r="38" spans="1:9">
      <c r="A38" s="9" t="s">
        <v>156</v>
      </c>
      <c r="B38" s="77">
        <v>2</v>
      </c>
      <c r="C38" s="77">
        <v>2</v>
      </c>
      <c r="D38" s="77">
        <v>2</v>
      </c>
      <c r="E38" s="77">
        <v>2</v>
      </c>
      <c r="F38" s="77">
        <v>2</v>
      </c>
      <c r="G38" s="77">
        <v>2</v>
      </c>
      <c r="H38" s="77">
        <v>2</v>
      </c>
      <c r="I38" s="77">
        <v>2</v>
      </c>
    </row>
    <row r="39" spans="1:9" ht="27.6">
      <c r="A39" s="16" t="s">
        <v>157</v>
      </c>
      <c r="B39" s="66">
        <f>33+10*LOG10(100)</f>
        <v>53</v>
      </c>
      <c r="C39" s="66">
        <f>36+10*LOG10(20)</f>
        <v>49.010299956639813</v>
      </c>
      <c r="D39" s="66">
        <f>33+10*LOG10(100)</f>
        <v>53</v>
      </c>
      <c r="E39" s="66">
        <f>24+10*LOG10(100)</f>
        <v>44</v>
      </c>
      <c r="F39" s="66">
        <f>33+10*LOG10(100)</f>
        <v>53</v>
      </c>
      <c r="G39" s="66">
        <f>36+10*LOG10(20)</f>
        <v>49.010299956639813</v>
      </c>
      <c r="H39" s="66">
        <f>33+10*LOG10(100)</f>
        <v>53</v>
      </c>
      <c r="I39" s="66">
        <f>24+10*LOG10(100)</f>
        <v>44</v>
      </c>
    </row>
    <row r="40" spans="1:9">
      <c r="A40" s="16" t="s">
        <v>158</v>
      </c>
      <c r="B40" s="67">
        <v>100000000</v>
      </c>
      <c r="C40" s="67">
        <v>20000000</v>
      </c>
      <c r="D40" s="67">
        <v>100000000</v>
      </c>
      <c r="E40" s="67">
        <v>100000000</v>
      </c>
      <c r="F40" s="67">
        <v>100000000</v>
      </c>
      <c r="G40" s="67">
        <v>20000000</v>
      </c>
      <c r="H40" s="67">
        <v>100000000</v>
      </c>
      <c r="I40" s="67">
        <v>100000000</v>
      </c>
    </row>
    <row r="41" spans="1:9" ht="124.2">
      <c r="A41" s="16" t="s">
        <v>159</v>
      </c>
      <c r="B41" s="67">
        <f t="shared" ref="B41:I41" si="1">B39-10*LOG10(B40/1000000)</f>
        <v>33</v>
      </c>
      <c r="C41" s="67">
        <f t="shared" si="1"/>
        <v>36</v>
      </c>
      <c r="D41" s="67">
        <f t="shared" si="1"/>
        <v>33</v>
      </c>
      <c r="E41" s="67">
        <f t="shared" si="1"/>
        <v>24</v>
      </c>
      <c r="F41" s="67">
        <f t="shared" si="1"/>
        <v>33</v>
      </c>
      <c r="G41" s="67">
        <f t="shared" si="1"/>
        <v>36</v>
      </c>
      <c r="H41" s="67">
        <f t="shared" si="1"/>
        <v>33</v>
      </c>
      <c r="I41" s="67">
        <f t="shared" si="1"/>
        <v>24</v>
      </c>
    </row>
    <row r="42" spans="1:9" ht="41.4">
      <c r="A42" s="16" t="s">
        <v>160</v>
      </c>
      <c r="B42" s="76">
        <f t="shared" ref="B42:I42" si="2">12*12*30000</f>
        <v>4320000</v>
      </c>
      <c r="C42" s="76">
        <f t="shared" si="2"/>
        <v>4320000</v>
      </c>
      <c r="D42" s="76">
        <f t="shared" si="2"/>
        <v>4320000</v>
      </c>
      <c r="E42" s="76">
        <f t="shared" si="2"/>
        <v>4320000</v>
      </c>
      <c r="F42" s="76">
        <f t="shared" si="2"/>
        <v>4320000</v>
      </c>
      <c r="G42" s="76">
        <f t="shared" si="2"/>
        <v>4320000</v>
      </c>
      <c r="H42" s="76">
        <f t="shared" si="2"/>
        <v>4320000</v>
      </c>
      <c r="I42" s="76">
        <f t="shared" si="2"/>
        <v>4320000</v>
      </c>
    </row>
    <row r="43" spans="1:9" ht="27.6">
      <c r="A43" s="16" t="s">
        <v>161</v>
      </c>
      <c r="B43" s="76">
        <f t="shared" ref="B43:I43" si="3">B41+10*LOG10(B42/1000000)</f>
        <v>39.354837468149121</v>
      </c>
      <c r="C43" s="76">
        <f t="shared" si="3"/>
        <v>42.354837468149121</v>
      </c>
      <c r="D43" s="76">
        <f t="shared" si="3"/>
        <v>39.354837468149121</v>
      </c>
      <c r="E43" s="76">
        <f t="shared" si="3"/>
        <v>30.354837468149121</v>
      </c>
      <c r="F43" s="76">
        <f t="shared" si="3"/>
        <v>39.354837468149121</v>
      </c>
      <c r="G43" s="76">
        <f t="shared" si="3"/>
        <v>42.354837468149121</v>
      </c>
      <c r="H43" s="76">
        <f t="shared" si="3"/>
        <v>39.354837468149121</v>
      </c>
      <c r="I43" s="76">
        <f t="shared" si="3"/>
        <v>30.354837468149121</v>
      </c>
    </row>
    <row r="44" spans="1:9" ht="27.6">
      <c r="A44" s="9" t="s">
        <v>162</v>
      </c>
      <c r="B44" s="76">
        <f t="shared" ref="B44:I44" si="4">B45-B46</f>
        <v>12.771212547196624</v>
      </c>
      <c r="C44" s="76">
        <f t="shared" si="4"/>
        <v>17.030899869919438</v>
      </c>
      <c r="D44" s="76">
        <f t="shared" si="4"/>
        <v>12.771212547196624</v>
      </c>
      <c r="E44" s="76">
        <f t="shared" si="4"/>
        <v>12.771212547196624</v>
      </c>
      <c r="F44" s="76">
        <f t="shared" si="4"/>
        <v>12.771212547196624</v>
      </c>
      <c r="G44" s="76">
        <f t="shared" si="4"/>
        <v>17.030899869919438</v>
      </c>
      <c r="H44" s="76">
        <f t="shared" si="4"/>
        <v>12.771212547196624</v>
      </c>
      <c r="I44" s="76">
        <f t="shared" si="4"/>
        <v>12.771212547196624</v>
      </c>
    </row>
    <row r="45" spans="1:9" ht="55.2">
      <c r="A45" s="9" t="s">
        <v>163</v>
      </c>
      <c r="B45" s="76">
        <f t="shared" ref="B45:I45" si="5">B47+10*LOG10(B36/B37)</f>
        <v>12.771212547196624</v>
      </c>
      <c r="C45" s="76">
        <f t="shared" si="5"/>
        <v>17.030899869919438</v>
      </c>
      <c r="D45" s="76">
        <f t="shared" si="5"/>
        <v>12.771212547196624</v>
      </c>
      <c r="E45" s="76">
        <f t="shared" si="5"/>
        <v>12.771212547196624</v>
      </c>
      <c r="F45" s="76">
        <f t="shared" si="5"/>
        <v>12.771212547196624</v>
      </c>
      <c r="G45" s="76">
        <f t="shared" si="5"/>
        <v>17.030899869919438</v>
      </c>
      <c r="H45" s="76">
        <f t="shared" si="5"/>
        <v>12.771212547196624</v>
      </c>
      <c r="I45" s="76">
        <f t="shared" si="5"/>
        <v>12.771212547196624</v>
      </c>
    </row>
    <row r="46" spans="1:9" ht="27.6">
      <c r="A46" s="9" t="s">
        <v>164</v>
      </c>
      <c r="B46" s="89">
        <v>0</v>
      </c>
      <c r="C46" s="89">
        <v>0</v>
      </c>
      <c r="D46" s="89">
        <v>0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</row>
    <row r="47" spans="1:9">
      <c r="A47" s="9" t="s">
        <v>165</v>
      </c>
      <c r="B47" s="77">
        <v>8</v>
      </c>
      <c r="C47" s="77">
        <v>8</v>
      </c>
      <c r="D47" s="77">
        <v>8</v>
      </c>
      <c r="E47" s="77">
        <v>8</v>
      </c>
      <c r="F47" s="77">
        <v>8</v>
      </c>
      <c r="G47" s="77">
        <v>8</v>
      </c>
      <c r="H47" s="77">
        <v>8</v>
      </c>
      <c r="I47" s="77">
        <v>8</v>
      </c>
    </row>
    <row r="48" spans="1:9" ht="27.6">
      <c r="A48" s="9" t="s">
        <v>166</v>
      </c>
      <c r="B48" s="15">
        <f t="shared" ref="B48:H48" si="6">B49-B50</f>
        <v>7.0514997831990609</v>
      </c>
      <c r="C48" s="15">
        <f t="shared" si="6"/>
        <v>0</v>
      </c>
      <c r="D48" s="15">
        <f t="shared" ref="D48:E48" si="7">D49-D50</f>
        <v>7.0514997831990609</v>
      </c>
      <c r="E48" s="15">
        <f t="shared" si="7"/>
        <v>7.0514997831990609</v>
      </c>
      <c r="F48" s="15">
        <f t="shared" si="6"/>
        <v>7.0514997831990609</v>
      </c>
      <c r="G48" s="15">
        <f t="shared" si="6"/>
        <v>0</v>
      </c>
      <c r="H48" s="15">
        <f t="shared" si="6"/>
        <v>7.0514997831990609</v>
      </c>
      <c r="I48" s="15">
        <f t="shared" ref="I48" si="8">I49-I50</f>
        <v>7.0514997831990609</v>
      </c>
    </row>
    <row r="49" spans="1:9" ht="27.6">
      <c r="A49" s="9" t="s">
        <v>167</v>
      </c>
      <c r="B49" s="15">
        <f t="shared" ref="B49:H49" si="9">10*LOG10(B37/B38)</f>
        <v>15.051499783199061</v>
      </c>
      <c r="C49" s="15">
        <f t="shared" si="9"/>
        <v>0</v>
      </c>
      <c r="D49" s="15">
        <f t="shared" ref="D49:E49" si="10">10*LOG10(D37/D38)</f>
        <v>15.051499783199061</v>
      </c>
      <c r="E49" s="15">
        <f t="shared" si="10"/>
        <v>15.051499783199061</v>
      </c>
      <c r="F49" s="15">
        <f t="shared" si="9"/>
        <v>15.051499783199061</v>
      </c>
      <c r="G49" s="15">
        <f t="shared" si="9"/>
        <v>0</v>
      </c>
      <c r="H49" s="15">
        <f t="shared" si="9"/>
        <v>15.051499783199061</v>
      </c>
      <c r="I49" s="15">
        <f t="shared" ref="I49" si="11">10*LOG10(I37/I38)</f>
        <v>15.051499783199061</v>
      </c>
    </row>
    <row r="50" spans="1:9" ht="27.6">
      <c r="A50" s="9" t="s">
        <v>168</v>
      </c>
      <c r="B50" s="89">
        <v>8</v>
      </c>
      <c r="C50" s="89">
        <v>0</v>
      </c>
      <c r="D50" s="89">
        <v>8</v>
      </c>
      <c r="E50" s="89">
        <v>8</v>
      </c>
      <c r="F50" s="89">
        <v>8</v>
      </c>
      <c r="G50" s="89">
        <v>0</v>
      </c>
      <c r="H50" s="89">
        <v>8</v>
      </c>
      <c r="I50" s="89">
        <v>8</v>
      </c>
    </row>
    <row r="51" spans="1:9" ht="27.6">
      <c r="A51" s="9" t="s">
        <v>169</v>
      </c>
      <c r="B51" s="89">
        <v>3</v>
      </c>
      <c r="C51" s="89">
        <v>3</v>
      </c>
      <c r="D51" s="89">
        <v>3</v>
      </c>
      <c r="E51" s="89">
        <v>3</v>
      </c>
      <c r="F51" s="89">
        <v>3</v>
      </c>
      <c r="G51" s="89">
        <v>3</v>
      </c>
      <c r="H51" s="89">
        <v>3</v>
      </c>
      <c r="I51" s="89">
        <v>3</v>
      </c>
    </row>
    <row r="52" spans="1:9">
      <c r="A52" s="9" t="s">
        <v>170</v>
      </c>
      <c r="B52" s="15">
        <f t="shared" ref="B52:I52" si="12">B43+B44+B48-B51</f>
        <v>56.17754979854481</v>
      </c>
      <c r="C52" s="15">
        <f t="shared" si="12"/>
        <v>56.385737338068559</v>
      </c>
      <c r="D52" s="15">
        <f t="shared" si="12"/>
        <v>56.17754979854481</v>
      </c>
      <c r="E52" s="15">
        <f t="shared" si="12"/>
        <v>47.17754979854481</v>
      </c>
      <c r="F52" s="15">
        <f t="shared" si="12"/>
        <v>56.17754979854481</v>
      </c>
      <c r="G52" s="15">
        <f t="shared" si="12"/>
        <v>56.385737338068559</v>
      </c>
      <c r="H52" s="15">
        <f t="shared" si="12"/>
        <v>56.17754979854481</v>
      </c>
      <c r="I52" s="15">
        <f t="shared" si="12"/>
        <v>47.17754979854481</v>
      </c>
    </row>
    <row r="53" spans="1:9">
      <c r="A53" s="7" t="s">
        <v>171</v>
      </c>
      <c r="B53" s="70"/>
      <c r="C53" s="70"/>
      <c r="D53" s="70"/>
      <c r="E53" s="70"/>
      <c r="F53" s="70"/>
      <c r="G53" s="70"/>
      <c r="H53" s="70"/>
      <c r="I53" s="70"/>
    </row>
    <row r="54" spans="1:9">
      <c r="A54" s="9" t="s">
        <v>172</v>
      </c>
      <c r="B54" s="67">
        <v>1</v>
      </c>
      <c r="C54" s="67">
        <v>1</v>
      </c>
      <c r="D54" s="67">
        <v>1</v>
      </c>
      <c r="E54" s="67">
        <v>1</v>
      </c>
      <c r="F54" s="67">
        <v>1</v>
      </c>
      <c r="G54" s="67">
        <v>1</v>
      </c>
      <c r="H54" s="67">
        <v>1</v>
      </c>
      <c r="I54" s="67">
        <v>1</v>
      </c>
    </row>
    <row r="55" spans="1:9" ht="27.6">
      <c r="A55" s="9" t="s">
        <v>238</v>
      </c>
      <c r="B55" s="67" t="s">
        <v>155</v>
      </c>
      <c r="C55" s="67" t="s">
        <v>155</v>
      </c>
      <c r="D55" s="67" t="s">
        <v>155</v>
      </c>
      <c r="E55" s="67" t="s">
        <v>155</v>
      </c>
      <c r="F55" s="67" t="s">
        <v>155</v>
      </c>
      <c r="G55" s="67" t="s">
        <v>155</v>
      </c>
      <c r="H55" s="67" t="s">
        <v>155</v>
      </c>
      <c r="I55" s="67" t="s">
        <v>155</v>
      </c>
    </row>
    <row r="56" spans="1:9">
      <c r="A56" s="9" t="s">
        <v>174</v>
      </c>
      <c r="B56" s="77">
        <v>1</v>
      </c>
      <c r="C56" s="77">
        <v>1</v>
      </c>
      <c r="D56" s="77">
        <v>1</v>
      </c>
      <c r="E56" s="77">
        <v>1</v>
      </c>
      <c r="F56" s="77">
        <v>1</v>
      </c>
      <c r="G56" s="77">
        <v>1</v>
      </c>
      <c r="H56" s="77">
        <v>1</v>
      </c>
      <c r="I56" s="77">
        <v>1</v>
      </c>
    </row>
    <row r="57" spans="1:9" ht="27.6">
      <c r="A57" s="9" t="s">
        <v>175</v>
      </c>
      <c r="B57" s="66">
        <f t="shared" ref="B57:H57" si="13">B58-B59</f>
        <v>-3</v>
      </c>
      <c r="C57" s="66">
        <f t="shared" si="13"/>
        <v>-3</v>
      </c>
      <c r="D57" s="66">
        <f t="shared" ref="D57:E57" si="14">D58-D59</f>
        <v>-3</v>
      </c>
      <c r="E57" s="66">
        <f t="shared" si="14"/>
        <v>-3</v>
      </c>
      <c r="F57" s="15">
        <f t="shared" si="13"/>
        <v>-3</v>
      </c>
      <c r="G57" s="15">
        <f t="shared" si="13"/>
        <v>-3</v>
      </c>
      <c r="H57" s="66">
        <f t="shared" si="13"/>
        <v>-3</v>
      </c>
      <c r="I57" s="66">
        <f t="shared" ref="I57" si="15">I58-I59</f>
        <v>-3</v>
      </c>
    </row>
    <row r="58" spans="1:9" ht="55.2">
      <c r="A58" s="9" t="s">
        <v>176</v>
      </c>
      <c r="B58" s="66">
        <f t="shared" ref="B58:H58" si="16">B60+10*LOG10(B54/B56)</f>
        <v>-3</v>
      </c>
      <c r="C58" s="66">
        <f t="shared" si="16"/>
        <v>-3</v>
      </c>
      <c r="D58" s="66">
        <f t="shared" ref="D58:E58" si="17">D60+10*LOG10(D54/D56)</f>
        <v>-3</v>
      </c>
      <c r="E58" s="66">
        <f t="shared" si="17"/>
        <v>-3</v>
      </c>
      <c r="F58" s="15">
        <f t="shared" si="16"/>
        <v>-3</v>
      </c>
      <c r="G58" s="15">
        <f t="shared" si="16"/>
        <v>-3</v>
      </c>
      <c r="H58" s="66">
        <f t="shared" si="16"/>
        <v>-3</v>
      </c>
      <c r="I58" s="66">
        <f t="shared" ref="I58" si="18">I60+10*LOG10(I54/I56)</f>
        <v>-3</v>
      </c>
    </row>
    <row r="59" spans="1:9" ht="27.6">
      <c r="A59" s="9" t="s">
        <v>177</v>
      </c>
      <c r="B59" s="89">
        <v>0</v>
      </c>
      <c r="C59" s="89">
        <v>0</v>
      </c>
      <c r="D59" s="89">
        <v>0</v>
      </c>
      <c r="E59" s="89">
        <v>0</v>
      </c>
      <c r="F59" s="76">
        <v>0</v>
      </c>
      <c r="G59" s="76">
        <v>0</v>
      </c>
      <c r="H59" s="89">
        <v>0</v>
      </c>
      <c r="I59" s="89">
        <v>0</v>
      </c>
    </row>
    <row r="60" spans="1:9">
      <c r="A60" s="9" t="s">
        <v>178</v>
      </c>
      <c r="B60" s="89">
        <v>-3</v>
      </c>
      <c r="C60" s="89">
        <v>-3</v>
      </c>
      <c r="D60" s="89">
        <v>-3</v>
      </c>
      <c r="E60" s="89">
        <v>-3</v>
      </c>
      <c r="F60" s="76">
        <v>-3</v>
      </c>
      <c r="G60" s="76">
        <v>-3</v>
      </c>
      <c r="H60" s="89">
        <v>-3</v>
      </c>
      <c r="I60" s="89">
        <v>-3</v>
      </c>
    </row>
    <row r="61" spans="1:9" ht="41.4">
      <c r="A61" s="9" t="s">
        <v>179</v>
      </c>
      <c r="B61" s="89">
        <f t="shared" ref="B61:H61" si="19">B62-B63</f>
        <v>0</v>
      </c>
      <c r="C61" s="89">
        <f t="shared" si="19"/>
        <v>0</v>
      </c>
      <c r="D61" s="89">
        <f t="shared" ref="D61:E61" si="20">D62-D63</f>
        <v>0</v>
      </c>
      <c r="E61" s="89">
        <f t="shared" si="20"/>
        <v>0</v>
      </c>
      <c r="F61" s="89">
        <f t="shared" si="19"/>
        <v>0</v>
      </c>
      <c r="G61" s="89">
        <f t="shared" si="19"/>
        <v>0</v>
      </c>
      <c r="H61" s="89">
        <f t="shared" si="19"/>
        <v>0</v>
      </c>
      <c r="I61" s="89">
        <f t="shared" ref="I61" si="21">I62-I63</f>
        <v>0</v>
      </c>
    </row>
    <row r="62" spans="1:9" ht="41.4">
      <c r="A62" s="9" t="s">
        <v>180</v>
      </c>
      <c r="B62" s="76">
        <f t="shared" ref="B62:I62" si="22">0</f>
        <v>0</v>
      </c>
      <c r="C62" s="76">
        <f t="shared" si="22"/>
        <v>0</v>
      </c>
      <c r="D62" s="76">
        <f t="shared" si="22"/>
        <v>0</v>
      </c>
      <c r="E62" s="76">
        <f t="shared" si="22"/>
        <v>0</v>
      </c>
      <c r="F62" s="76">
        <f t="shared" si="22"/>
        <v>0</v>
      </c>
      <c r="G62" s="76">
        <f t="shared" si="22"/>
        <v>0</v>
      </c>
      <c r="H62" s="76">
        <f t="shared" si="22"/>
        <v>0</v>
      </c>
      <c r="I62" s="76">
        <f t="shared" si="22"/>
        <v>0</v>
      </c>
    </row>
    <row r="63" spans="1:9" ht="27.6">
      <c r="A63" s="9" t="s">
        <v>239</v>
      </c>
      <c r="B63" s="76">
        <v>0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</row>
    <row r="64" spans="1:9" ht="27.6">
      <c r="A64" s="9" t="s">
        <v>182</v>
      </c>
      <c r="B64" s="76">
        <v>1</v>
      </c>
      <c r="C64" s="76">
        <v>1</v>
      </c>
      <c r="D64" s="76">
        <v>1</v>
      </c>
      <c r="E64" s="76">
        <v>1</v>
      </c>
      <c r="F64" s="76">
        <v>1</v>
      </c>
      <c r="G64" s="76">
        <v>1</v>
      </c>
      <c r="H64" s="76">
        <v>1</v>
      </c>
      <c r="I64" s="76">
        <v>1</v>
      </c>
    </row>
    <row r="65" spans="1:9">
      <c r="A65" s="9" t="s">
        <v>183</v>
      </c>
      <c r="B65" s="67">
        <v>15</v>
      </c>
      <c r="C65" s="67">
        <v>15</v>
      </c>
      <c r="D65" s="67">
        <v>15</v>
      </c>
      <c r="E65" s="67">
        <v>15</v>
      </c>
      <c r="F65" s="67">
        <v>15</v>
      </c>
      <c r="G65" s="67">
        <v>15</v>
      </c>
      <c r="H65" s="67">
        <v>15</v>
      </c>
      <c r="I65" s="67">
        <v>15</v>
      </c>
    </row>
    <row r="66" spans="1:9">
      <c r="A66" s="9" t="s">
        <v>184</v>
      </c>
      <c r="B66" s="65">
        <v>-174</v>
      </c>
      <c r="C66" s="10">
        <v>-174</v>
      </c>
      <c r="D66" s="65">
        <v>-174</v>
      </c>
      <c r="E66" s="65">
        <v>-174</v>
      </c>
      <c r="F66" s="65">
        <v>-174</v>
      </c>
      <c r="G66" s="10">
        <v>-174</v>
      </c>
      <c r="H66" s="65">
        <v>-174</v>
      </c>
      <c r="I66" s="65">
        <v>-174</v>
      </c>
    </row>
    <row r="67" spans="1:9">
      <c r="A67" s="9" t="s">
        <v>185</v>
      </c>
      <c r="B67" s="64">
        <v>-169.3</v>
      </c>
      <c r="C67" s="64">
        <v>-169.3</v>
      </c>
      <c r="D67" s="64">
        <v>-169.3</v>
      </c>
      <c r="E67" s="64">
        <v>-169.3</v>
      </c>
      <c r="F67" s="64">
        <v>-169.3</v>
      </c>
      <c r="G67" s="64">
        <v>-169.3</v>
      </c>
      <c r="H67" s="64">
        <v>-169.3</v>
      </c>
      <c r="I67" s="64">
        <v>-169.3</v>
      </c>
    </row>
    <row r="68" spans="1:9" ht="27.6">
      <c r="A68" s="9" t="s">
        <v>186</v>
      </c>
      <c r="B68" s="17">
        <f t="shared" ref="B68:H68" si="23">10*LOG10(10^((B65+B66)/10)+10^(B67/10))</f>
        <v>-158.61250550354188</v>
      </c>
      <c r="C68" s="17">
        <f t="shared" si="23"/>
        <v>-158.61250550354188</v>
      </c>
      <c r="D68" s="17">
        <f t="shared" ref="D68:E68" si="24">10*LOG10(10^((D65+D66)/10)+10^(D67/10))</f>
        <v>-158.61250550354188</v>
      </c>
      <c r="E68" s="17">
        <f t="shared" si="24"/>
        <v>-158.61250550354188</v>
      </c>
      <c r="F68" s="17">
        <f t="shared" si="23"/>
        <v>-158.61250550354188</v>
      </c>
      <c r="G68" s="17">
        <f t="shared" si="23"/>
        <v>-158.61250550354188</v>
      </c>
      <c r="H68" s="17">
        <f t="shared" si="23"/>
        <v>-158.61250550354188</v>
      </c>
      <c r="I68" s="17">
        <f t="shared" ref="I68" si="25">10*LOG10(10^((I65+I66)/10)+10^(I67/10))</f>
        <v>-158.61250550354188</v>
      </c>
    </row>
    <row r="69" spans="1:9">
      <c r="A69" s="9" t="s">
        <v>187</v>
      </c>
      <c r="B69" s="17">
        <f t="shared" ref="B69:I69" si="26">B68+10*LOG10(B42)</f>
        <v>-92.257668035392769</v>
      </c>
      <c r="C69" s="17">
        <f t="shared" si="26"/>
        <v>-92.257668035392769</v>
      </c>
      <c r="D69" s="17">
        <f t="shared" si="26"/>
        <v>-92.257668035392769</v>
      </c>
      <c r="E69" s="17">
        <f t="shared" si="26"/>
        <v>-92.257668035392769</v>
      </c>
      <c r="F69" s="17">
        <f t="shared" si="26"/>
        <v>-92.257668035392769</v>
      </c>
      <c r="G69" s="17">
        <f t="shared" si="26"/>
        <v>-92.257668035392769</v>
      </c>
      <c r="H69" s="17">
        <f t="shared" si="26"/>
        <v>-92.257668035392769</v>
      </c>
      <c r="I69" s="17">
        <f t="shared" si="26"/>
        <v>-92.257668035392769</v>
      </c>
    </row>
    <row r="70" spans="1:9">
      <c r="A70" s="9" t="s">
        <v>188</v>
      </c>
      <c r="B70" s="77">
        <v>-3</v>
      </c>
      <c r="C70" s="77">
        <v>-3</v>
      </c>
      <c r="D70" s="77">
        <v>-3</v>
      </c>
      <c r="E70" s="77">
        <v>-3</v>
      </c>
      <c r="F70" s="77">
        <v>-12</v>
      </c>
      <c r="G70" s="77">
        <v>-12</v>
      </c>
      <c r="H70" s="77">
        <v>-12</v>
      </c>
      <c r="I70" s="77">
        <v>-12</v>
      </c>
    </row>
    <row r="71" spans="1:9">
      <c r="A71" s="9" t="s">
        <v>189</v>
      </c>
      <c r="B71" s="77">
        <v>2</v>
      </c>
      <c r="C71" s="77">
        <v>2</v>
      </c>
      <c r="D71" s="77">
        <v>2</v>
      </c>
      <c r="E71" s="77">
        <v>2</v>
      </c>
      <c r="F71" s="77">
        <v>2</v>
      </c>
      <c r="G71" s="77">
        <v>2</v>
      </c>
      <c r="H71" s="77">
        <v>2</v>
      </c>
      <c r="I71" s="77">
        <v>2</v>
      </c>
    </row>
    <row r="72" spans="1:9" ht="27.6">
      <c r="A72" s="9" t="s">
        <v>190</v>
      </c>
      <c r="B72" s="67">
        <v>0</v>
      </c>
      <c r="C72" s="67">
        <v>0</v>
      </c>
      <c r="D72" s="67">
        <v>0</v>
      </c>
      <c r="E72" s="67">
        <v>0</v>
      </c>
      <c r="F72" s="67">
        <v>0</v>
      </c>
      <c r="G72" s="67">
        <v>0</v>
      </c>
      <c r="H72" s="67">
        <v>0</v>
      </c>
      <c r="I72" s="67">
        <v>0</v>
      </c>
    </row>
    <row r="73" spans="1:9">
      <c r="A73" s="9" t="s">
        <v>191</v>
      </c>
      <c r="B73" s="17">
        <f t="shared" ref="B73:H73" si="27">B69+B70+B71-B72</f>
        <v>-93.257668035392769</v>
      </c>
      <c r="C73" s="17">
        <f t="shared" si="27"/>
        <v>-93.257668035392769</v>
      </c>
      <c r="D73" s="17">
        <f t="shared" ref="D73:E73" si="28">D69+D70+D71-D72</f>
        <v>-93.257668035392769</v>
      </c>
      <c r="E73" s="17">
        <f t="shared" si="28"/>
        <v>-93.257668035392769</v>
      </c>
      <c r="F73" s="17">
        <f t="shared" si="27"/>
        <v>-102.25766803539277</v>
      </c>
      <c r="G73" s="17">
        <f t="shared" si="27"/>
        <v>-102.25766803539277</v>
      </c>
      <c r="H73" s="17">
        <f t="shared" si="27"/>
        <v>-102.25766803539277</v>
      </c>
      <c r="I73" s="17">
        <f t="shared" ref="I73" si="29">I69+I70+I71-I72</f>
        <v>-102.25766803539277</v>
      </c>
    </row>
    <row r="74" spans="1:9">
      <c r="A74" s="9" t="s">
        <v>192</v>
      </c>
      <c r="B74" s="17">
        <f t="shared" ref="B74:I74" si="30">B43-B73+B48+B61</f>
        <v>139.66400528674095</v>
      </c>
      <c r="C74" s="17">
        <f t="shared" si="30"/>
        <v>135.61250550354188</v>
      </c>
      <c r="D74" s="17">
        <f t="shared" si="30"/>
        <v>139.66400528674095</v>
      </c>
      <c r="E74" s="17">
        <f t="shared" si="30"/>
        <v>130.66400528674095</v>
      </c>
      <c r="F74" s="17">
        <f t="shared" si="30"/>
        <v>148.66400528674095</v>
      </c>
      <c r="G74" s="17">
        <f t="shared" si="30"/>
        <v>144.61250550354188</v>
      </c>
      <c r="H74" s="17">
        <f t="shared" si="30"/>
        <v>148.66400528674095</v>
      </c>
      <c r="I74" s="17">
        <f t="shared" si="30"/>
        <v>139.66400528674095</v>
      </c>
    </row>
    <row r="75" spans="1:9" s="1" customFormat="1" ht="27.6">
      <c r="A75" s="5" t="s">
        <v>193</v>
      </c>
      <c r="B75" s="18">
        <f t="shared" ref="B75:H75" si="31">B52+B57+B61-B64-B73</f>
        <v>145.43521783393757</v>
      </c>
      <c r="C75" s="18">
        <f t="shared" si="31"/>
        <v>145.64340537346132</v>
      </c>
      <c r="D75" s="18">
        <f t="shared" ref="D75:E75" si="32">D52+D57+D61-D64-D73</f>
        <v>145.43521783393757</v>
      </c>
      <c r="E75" s="18">
        <f t="shared" si="32"/>
        <v>136.43521783393757</v>
      </c>
      <c r="F75" s="18">
        <f t="shared" si="31"/>
        <v>154.43521783393757</v>
      </c>
      <c r="G75" s="18">
        <f t="shared" si="31"/>
        <v>154.64340537346132</v>
      </c>
      <c r="H75" s="18">
        <f t="shared" si="31"/>
        <v>154.43521783393757</v>
      </c>
      <c r="I75" s="18">
        <f t="shared" ref="I75" si="33">I52+I57+I61-I64-I73</f>
        <v>145.43521783393757</v>
      </c>
    </row>
    <row r="76" spans="1:9">
      <c r="A76" s="20" t="s">
        <v>194</v>
      </c>
      <c r="B76" s="70"/>
      <c r="C76" s="70"/>
      <c r="D76" s="70"/>
      <c r="E76" s="70"/>
      <c r="F76" s="70"/>
      <c r="G76" s="70"/>
      <c r="H76" s="70"/>
      <c r="I76" s="70"/>
    </row>
    <row r="77" spans="1:9" ht="27.6">
      <c r="A77" s="21" t="s">
        <v>195</v>
      </c>
      <c r="B77" s="17">
        <v>7.56</v>
      </c>
      <c r="C77" s="17">
        <v>8.4499999999999993</v>
      </c>
      <c r="D77" s="17">
        <v>7.56</v>
      </c>
      <c r="E77" s="17">
        <v>7.56</v>
      </c>
      <c r="F77" s="17">
        <v>7.56</v>
      </c>
      <c r="G77" s="17">
        <v>8.4499999999999993</v>
      </c>
      <c r="H77" s="17">
        <v>7.56</v>
      </c>
      <c r="I77" s="17">
        <v>7.56</v>
      </c>
    </row>
    <row r="78" spans="1:9">
      <c r="A78" s="22" t="s">
        <v>196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</row>
    <row r="79" spans="1:9">
      <c r="A79" s="22" t="s">
        <v>197</v>
      </c>
      <c r="B79" s="17">
        <v>26.25</v>
      </c>
      <c r="C79" s="17">
        <v>12.5</v>
      </c>
      <c r="D79" s="17">
        <v>26.25</v>
      </c>
      <c r="E79" s="17">
        <v>26.25</v>
      </c>
      <c r="F79" s="17">
        <v>26.25</v>
      </c>
      <c r="G79" s="17">
        <v>12.5</v>
      </c>
      <c r="H79" s="17">
        <v>26.25</v>
      </c>
      <c r="I79" s="17">
        <v>26.25</v>
      </c>
    </row>
    <row r="80" spans="1:9">
      <c r="A80" s="22" t="s">
        <v>198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</row>
    <row r="81" spans="1:9">
      <c r="A81" s="22" t="s">
        <v>240</v>
      </c>
      <c r="B81" s="17">
        <f t="shared" ref="B81:H81" si="34">B75-B77+B78-B79+B80</f>
        <v>111.62521783393757</v>
      </c>
      <c r="C81" s="17">
        <f t="shared" si="34"/>
        <v>124.69340537346133</v>
      </c>
      <c r="D81" s="17">
        <f t="shared" ref="D81:E81" si="35">D75-D77+D78-D79+D80</f>
        <v>111.62521783393757</v>
      </c>
      <c r="E81" s="17">
        <f t="shared" si="35"/>
        <v>102.62521783393757</v>
      </c>
      <c r="F81" s="17">
        <f t="shared" si="34"/>
        <v>120.62521783393757</v>
      </c>
      <c r="G81" s="17">
        <f t="shared" si="34"/>
        <v>133.69340537346133</v>
      </c>
      <c r="H81" s="17">
        <f t="shared" si="34"/>
        <v>120.62521783393757</v>
      </c>
      <c r="I81" s="17">
        <f t="shared" ref="I81" si="36">I75-I77+I78-I79+I80</f>
        <v>111.62521783393757</v>
      </c>
    </row>
    <row r="82" spans="1:9">
      <c r="A82" s="23" t="s">
        <v>200</v>
      </c>
      <c r="B82" s="17"/>
      <c r="C82" s="17"/>
      <c r="D82" s="17"/>
      <c r="E82" s="17"/>
      <c r="F82" s="17"/>
      <c r="G82" s="17"/>
      <c r="H82" s="17"/>
      <c r="I82" s="17"/>
    </row>
    <row r="83" spans="1:9" ht="27.6">
      <c r="A83" s="24" t="s">
        <v>201</v>
      </c>
      <c r="B83" s="17">
        <f>10^((B81-161.04+7.1*LOG10(20)-7.5*LOG10(20)+(24.37-3.7*(20/B9)^2)*LOG10(B9)-20*LOG10(B7)+(3.2*(LOG10(17.625))^2-4.97)+0.6*(B10-1.5))/(43.42-3.1*LOG10(B9))+3)</f>
        <v>198.14832796860244</v>
      </c>
      <c r="C83" s="17">
        <f>10^((C81-161.04+7.1*LOG10(20)-7.5*LOG10(5)+(24.37-3.7*(5/C9)^2)*LOG10(C9)-20*LOG10(C7)+(3.2*(LOG10(17.625))^2-4.97)+0.6*(C10-1.5))/(43.42-3.1*LOG10(C9))+3)</f>
        <v>1635.8767003342166</v>
      </c>
      <c r="D83" s="17">
        <f>10^((D81-161.04+7.1*LOG10(20)-7.5*LOG10(20)+(24.37-3.7*(20/D9)^2)*LOG10(D9)-20*LOG10(D7)+(3.2*(LOG10(17.625))^2-4.97)+0.6*(D10-1.5))/(43.42-3.1*LOG10(D9))+3)</f>
        <v>158.95002023855037</v>
      </c>
      <c r="E83" s="17">
        <f>10^((E81-161.04+7.1*LOG10(20)-7.5*LOG10(20)+(24.37-3.7*(20/E9)^2)*LOG10(E9)-20*LOG10(E7)+(3.2*(LOG10(17.625))^2-4.97)+0.6*(E10-1.5))/(43.42-3.1*LOG10(E9))+3)</f>
        <v>93.540866079887053</v>
      </c>
      <c r="F83" s="17">
        <f>10^((F81-161.04+7.1*LOG10(20)-7.5*LOG10(20)+(24.37-3.7*(20/F9)^2)*LOG10(F9)-20*LOG10(F7)+(3.2*(LOG10(17.625))^2-4.97)+0.6*(F10-1.5))/(43.42-3.1*LOG10(F9))+3)</f>
        <v>336.70503664084026</v>
      </c>
      <c r="G83" s="17">
        <f>10^((G81-161.04+7.1*LOG10(20)-7.5*LOG10(5)+(24.37-3.7*(5/G9)^2)*LOG10(G9)-20*LOG10(G7)+(3.2*(LOG10(17.625))^2-4.97)+0.6*(G10-1.5))/(43.42-3.1*LOG10(G9))+3)</f>
        <v>2797.1108545105758</v>
      </c>
      <c r="H83" s="17">
        <f>10^((H81-161.04+7.1*LOG10(20)-7.5*LOG10(20)+(24.37-3.7*(20/H9)^2)*LOG10(H9)-20*LOG10(H7)+(3.2*(LOG10(17.625))^2-4.97)+0.6*(H10-1.5))/(43.42-3.1*LOG10(H9))+3)</f>
        <v>270.09701740689803</v>
      </c>
      <c r="I83" s="17">
        <f>10^((I81-161.04+7.1*LOG10(20)-7.5*LOG10(20)+(24.37-3.7*(20/I9)^2)*LOG10(I9)-20*LOG10(I7)+(3.2*(LOG10(17.625))^2-4.97)+0.6*(I10-1.5))/(43.42-3.1*LOG10(I9))+3)</f>
        <v>158.95002023855037</v>
      </c>
    </row>
  </sheetData>
  <phoneticPr fontId="22" type="noConversion"/>
  <pageMargins left="0.7" right="0.7" top="0.75" bottom="0.75" header="0.3" footer="0.3"/>
  <pageSetup paperSize="9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0" ma:contentTypeDescription="Create a new document." ma:contentTypeScope="" ma:versionID="37e1873bf4e2b5fa6aaf6d1ce736b5cc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aaebadc71690326cad525dfb08893e24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125759-a0e7-4469-93e0-e34bba23bda5">HR33RHYHUWRF-507899316-21589</_dlc_DocId>
    <_dlc_DocIdUrl xmlns="ca125759-a0e7-4469-93e0-e34bba23bda5">
      <Url>https://qualcomm.sharepoint.com/teams/pentari/_layouts/15/DocIdRedir.aspx?ID=HR33RHYHUWRF-507899316-21589</Url>
      <Description>HR33RHYHUWRF-507899316-21589</Description>
    </_dlc_DocIdUrl>
    <TaxCatchAll xmlns="ca125759-a0e7-4469-93e0-e34bba23bda5" xsi:nil="true"/>
    <lcf76f155ced4ddcb4097134ff3c332f xmlns="943a219e-757a-436b-9054-f071e3c84dc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AFD2CF40-0E1D-4B9C-BE9A-3713FC8EC55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99D61F5-02D0-4005-83D1-CB5C7E95C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62219E-CD6E-466D-B1C3-F4C4121513F5}">
  <ds:schemaRefs>
    <ds:schemaRef ds:uri="http://purl.org/dc/elements/1.1/"/>
    <ds:schemaRef ds:uri="http://www.w3.org/XML/1998/namespace"/>
    <ds:schemaRef ds:uri="943a219e-757a-436b-9054-f071e3c84dcc"/>
    <ds:schemaRef ds:uri="http://purl.org/dc/terms/"/>
    <ds:schemaRef ds:uri="http://schemas.microsoft.com/office/2006/metadata/properties"/>
    <ds:schemaRef ds:uri="ca125759-a0e7-4469-93e0-e34bba23bd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CB67A23-3565-42FC-937B-FB385706FD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Yuchul Kim</cp:lastModifiedBy>
  <cp:revision/>
  <dcterms:created xsi:type="dcterms:W3CDTF">2022-09-23T02:30:00Z</dcterms:created>
  <dcterms:modified xsi:type="dcterms:W3CDTF">2023-04-07T19:13:45Z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0x010100FE4CD02E0E3519489CB07822D2A7BFAC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2052-11.1.0.13703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2023-02-27T07:51:30Z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c38ee9c9-2a84-4be8-bfe9-fec85d94c0d5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_dlc_DocIdItemGuid">
    <vt:lpwstr>29741722-38b2-4acd-ab48-d5aff6ace779</vt:lpwstr>
  </property>
  <property fmtid="{D5CDD505-2E9C-101B-9397-08002B2CF9AE}" pid="13" name="MediaServiceImageTags">
    <vt:lpwstr/>
  </property>
</Properties>
</file>